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9720" windowHeight="7320" tabRatio="605"/>
  </bookViews>
  <sheets>
    <sheet name="2016" sheetId="70" r:id="rId1"/>
  </sheets>
  <definedNames>
    <definedName name="_xlnm.Print_Titles" localSheetId="0">'2016'!$6:$8</definedName>
  </definedNames>
  <calcPr calcId="145621"/>
</workbook>
</file>

<file path=xl/calcChain.xml><?xml version="1.0" encoding="utf-8"?>
<calcChain xmlns="http://schemas.openxmlformats.org/spreadsheetml/2006/main">
  <c r="E253" i="70" l="1"/>
  <c r="E222" i="70"/>
  <c r="E221" i="70"/>
  <c r="E160" i="70"/>
  <c r="E208" i="70"/>
  <c r="E201" i="70"/>
  <c r="C267" i="70" l="1"/>
  <c r="D268" i="70"/>
  <c r="E265" i="70"/>
  <c r="E264" i="70"/>
  <c r="E263" i="70"/>
  <c r="D262" i="70"/>
  <c r="C262" i="70"/>
  <c r="E261" i="70"/>
  <c r="E260" i="70" s="1"/>
  <c r="D260" i="70"/>
  <c r="C260" i="70"/>
  <c r="E259" i="70"/>
  <c r="E258" i="70"/>
  <c r="D257" i="70"/>
  <c r="C257" i="70"/>
  <c r="E256" i="70"/>
  <c r="E255" i="70"/>
  <c r="E254" i="70"/>
  <c r="E252" i="70"/>
  <c r="E251" i="70"/>
  <c r="D250" i="70"/>
  <c r="C250" i="70"/>
  <c r="E249" i="70"/>
  <c r="E248" i="70"/>
  <c r="E247" i="70"/>
  <c r="E246" i="70"/>
  <c r="E245" i="70"/>
  <c r="E244" i="70"/>
  <c r="E243" i="70"/>
  <c r="D242" i="70"/>
  <c r="C242" i="70"/>
  <c r="E241" i="70"/>
  <c r="E240" i="70"/>
  <c r="E239" i="70"/>
  <c r="E238" i="70"/>
  <c r="D237" i="70"/>
  <c r="C237" i="70"/>
  <c r="E237" i="70" s="1"/>
  <c r="E236" i="70"/>
  <c r="E235" i="70"/>
  <c r="E234" i="70"/>
  <c r="E233" i="70"/>
  <c r="E232" i="70"/>
  <c r="D231" i="70"/>
  <c r="C231" i="70"/>
  <c r="E230" i="70"/>
  <c r="E229" i="70"/>
  <c r="E228" i="70"/>
  <c r="E227" i="70"/>
  <c r="E226" i="70"/>
  <c r="E225" i="70"/>
  <c r="E224" i="70"/>
  <c r="E223" i="70"/>
  <c r="D220" i="70"/>
  <c r="C220" i="70"/>
  <c r="E219" i="70"/>
  <c r="E218" i="70"/>
  <c r="E217" i="70"/>
  <c r="E216" i="70"/>
  <c r="E215" i="70"/>
  <c r="E214" i="70"/>
  <c r="D213" i="70"/>
  <c r="C213" i="70"/>
  <c r="E212" i="70"/>
  <c r="E211" i="70"/>
  <c r="E210" i="70"/>
  <c r="E209" i="70"/>
  <c r="E207" i="70"/>
  <c r="D206" i="70"/>
  <c r="C206" i="70"/>
  <c r="E205" i="70"/>
  <c r="E204" i="70"/>
  <c r="E203" i="70"/>
  <c r="E202" i="70"/>
  <c r="E200" i="70"/>
  <c r="E199" i="70"/>
  <c r="E198" i="70"/>
  <c r="E197" i="70"/>
  <c r="E196" i="70"/>
  <c r="E195" i="70"/>
  <c r="E194" i="70"/>
  <c r="E193" i="70"/>
  <c r="D192" i="70"/>
  <c r="C192" i="70"/>
  <c r="E191" i="70"/>
  <c r="E190" i="70"/>
  <c r="E189" i="70"/>
  <c r="E188" i="70"/>
  <c r="E187" i="70"/>
  <c r="E186" i="70"/>
  <c r="E185" i="70"/>
  <c r="E184" i="70"/>
  <c r="E183" i="70"/>
  <c r="E176" i="70"/>
  <c r="D175" i="70"/>
  <c r="C175" i="70"/>
  <c r="E174" i="70"/>
  <c r="E173" i="70" s="1"/>
  <c r="D173" i="70"/>
  <c r="C173" i="70"/>
  <c r="E172" i="70"/>
  <c r="E171" i="70"/>
  <c r="E170" i="70"/>
  <c r="E169" i="70"/>
  <c r="E168" i="70"/>
  <c r="E167" i="70"/>
  <c r="E166" i="70"/>
  <c r="E165" i="70"/>
  <c r="E164" i="70"/>
  <c r="E163" i="70"/>
  <c r="D162" i="70"/>
  <c r="C162" i="70"/>
  <c r="E162" i="70" s="1"/>
  <c r="E161" i="70"/>
  <c r="E159" i="70"/>
  <c r="E158" i="70"/>
  <c r="E157" i="70"/>
  <c r="E156" i="70"/>
  <c r="E155" i="70"/>
  <c r="E154" i="70"/>
  <c r="E153" i="70"/>
  <c r="E152" i="70"/>
  <c r="E151" i="70"/>
  <c r="E150" i="70"/>
  <c r="E149" i="70"/>
  <c r="E148" i="70"/>
  <c r="D147" i="70"/>
  <c r="C147" i="70"/>
  <c r="C266" i="70" l="1"/>
  <c r="E175" i="70"/>
  <c r="E231" i="70"/>
  <c r="D266" i="70"/>
  <c r="D267" i="70" s="1"/>
  <c r="E242" i="70"/>
  <c r="E262" i="70"/>
  <c r="E206" i="70"/>
  <c r="E220" i="70"/>
  <c r="E257" i="70"/>
  <c r="E250" i="70"/>
  <c r="E147" i="70"/>
  <c r="E192" i="70"/>
  <c r="E213" i="70"/>
  <c r="C177" i="70"/>
  <c r="E266" i="70" l="1"/>
  <c r="E177" i="70"/>
  <c r="C178" i="70"/>
  <c r="E178" i="70" s="1"/>
  <c r="C268" i="70"/>
  <c r="E268" i="70" s="1"/>
  <c r="E267" i="70" l="1"/>
  <c r="C179" i="70"/>
  <c r="E179" i="70" s="1"/>
  <c r="C180" i="70"/>
  <c r="C181" i="70" s="1"/>
  <c r="E181" i="70" s="1"/>
  <c r="E180" i="70" l="1"/>
  <c r="C182" i="70"/>
  <c r="E182" i="70" s="1"/>
  <c r="E142" i="70" l="1"/>
  <c r="E144" i="70"/>
  <c r="D76" i="70"/>
  <c r="E76" i="70"/>
  <c r="D74" i="70"/>
  <c r="E74" i="70"/>
  <c r="D71" i="70" l="1"/>
  <c r="E71" i="70"/>
  <c r="D116" i="70" l="1"/>
  <c r="E67" i="70"/>
  <c r="D67" i="70"/>
  <c r="C116" i="70"/>
  <c r="E130" i="70"/>
  <c r="C98" i="70"/>
  <c r="C67" i="70"/>
  <c r="E133" i="70" l="1"/>
  <c r="E134" i="70"/>
  <c r="E135" i="70"/>
  <c r="E136" i="70"/>
  <c r="E137" i="70"/>
  <c r="E138" i="70"/>
  <c r="E132" i="70"/>
  <c r="E119" i="70"/>
  <c r="E120" i="70"/>
  <c r="E121" i="70"/>
  <c r="E122" i="70"/>
  <c r="E123" i="70"/>
  <c r="E124" i="70"/>
  <c r="E125" i="70"/>
  <c r="E126" i="70"/>
  <c r="E127" i="70"/>
  <c r="E128" i="70"/>
  <c r="E129" i="70"/>
  <c r="E118" i="70"/>
  <c r="E109" i="70"/>
  <c r="E110" i="70"/>
  <c r="E111" i="70"/>
  <c r="E112" i="70"/>
  <c r="E113" i="70"/>
  <c r="E114" i="70"/>
  <c r="E115" i="70"/>
  <c r="E108" i="70"/>
  <c r="E105" i="70"/>
  <c r="E106" i="70"/>
  <c r="E104" i="70"/>
  <c r="G79" i="70"/>
  <c r="E57" i="70"/>
  <c r="G50" i="70"/>
  <c r="G51" i="70"/>
  <c r="E116" i="70" l="1"/>
  <c r="D131" i="70"/>
  <c r="E131" i="70"/>
  <c r="D57" i="70"/>
  <c r="D107" i="70"/>
  <c r="E107" i="70"/>
  <c r="D103" i="70"/>
  <c r="E103" i="70"/>
  <c r="D143" i="70"/>
  <c r="E143" i="70"/>
  <c r="D141" i="70"/>
  <c r="E141" i="70"/>
  <c r="D139" i="70"/>
  <c r="E139" i="70"/>
  <c r="C143" i="70"/>
  <c r="C141" i="70"/>
  <c r="C139" i="70"/>
  <c r="C131" i="70"/>
  <c r="C107" i="70"/>
  <c r="C103" i="70"/>
  <c r="F101" i="70"/>
  <c r="C76" i="70"/>
  <c r="D53" i="70"/>
  <c r="E53" i="70"/>
  <c r="C53" i="70"/>
  <c r="G56" i="70"/>
  <c r="C14" i="70"/>
  <c r="G53" i="70" l="1"/>
  <c r="D102" i="70"/>
  <c r="D101" i="70" s="1"/>
  <c r="E102" i="70"/>
  <c r="E101" i="70" s="1"/>
  <c r="C102" i="70"/>
  <c r="C101" i="70" s="1"/>
  <c r="G13" i="70" l="1"/>
  <c r="E59" i="70"/>
  <c r="E34" i="70"/>
  <c r="E33" i="70" s="1"/>
  <c r="E16" i="70"/>
  <c r="E17" i="70"/>
  <c r="E18" i="70"/>
  <c r="E19" i="70"/>
  <c r="E20" i="70"/>
  <c r="E21" i="70"/>
  <c r="E22" i="70"/>
  <c r="E23" i="70"/>
  <c r="E24" i="70"/>
  <c r="E25" i="70"/>
  <c r="E27" i="70"/>
  <c r="E28" i="70"/>
  <c r="E29" i="70"/>
  <c r="G11" i="70"/>
  <c r="D98" i="70"/>
  <c r="E98" i="70"/>
  <c r="C74" i="70"/>
  <c r="C71" i="70" s="1"/>
  <c r="C57" i="70"/>
  <c r="C61" i="70"/>
  <c r="E61" i="70"/>
  <c r="C59" i="70"/>
  <c r="D12" i="70"/>
  <c r="E12" i="70"/>
  <c r="D33" i="70"/>
  <c r="C33" i="70"/>
  <c r="C12" i="70"/>
  <c r="C52" i="70" l="1"/>
  <c r="G12" i="70"/>
  <c r="E52" i="70"/>
  <c r="G52" i="70" l="1"/>
  <c r="E14" i="70"/>
  <c r="D14" i="70" l="1"/>
  <c r="G31" i="70"/>
  <c r="E10" i="70" l="1"/>
  <c r="G17" i="70"/>
  <c r="G18" i="70"/>
  <c r="G20" i="70"/>
  <c r="G21" i="70"/>
  <c r="G23" i="70"/>
  <c r="G24" i="70"/>
  <c r="G25" i="70"/>
  <c r="G27" i="70"/>
  <c r="G28" i="70"/>
  <c r="G30" i="70"/>
  <c r="G32" i="70"/>
  <c r="G35" i="70"/>
  <c r="G36" i="70"/>
  <c r="G37" i="70"/>
  <c r="G39" i="70"/>
  <c r="G40" i="70"/>
  <c r="G42" i="70"/>
  <c r="G43" i="70"/>
  <c r="G44" i="70"/>
  <c r="G45" i="70"/>
  <c r="G47" i="70"/>
  <c r="G48" i="70"/>
  <c r="G54" i="70"/>
  <c r="G55" i="70"/>
  <c r="G60" i="70"/>
  <c r="G62" i="70"/>
  <c r="G64" i="70"/>
  <c r="G66" i="70"/>
  <c r="G70" i="70"/>
  <c r="G73" i="70"/>
  <c r="I73" i="70" s="1"/>
  <c r="G77" i="70"/>
  <c r="G78" i="70"/>
  <c r="G80" i="70"/>
  <c r="G82" i="70"/>
  <c r="G83" i="70"/>
  <c r="G84" i="70"/>
  <c r="G85" i="70"/>
  <c r="G86" i="70"/>
  <c r="G87" i="70"/>
  <c r="G88" i="70"/>
  <c r="G89" i="70"/>
  <c r="G90" i="70"/>
  <c r="G91" i="70"/>
  <c r="G92" i="70"/>
  <c r="G93" i="70"/>
  <c r="G94" i="70"/>
  <c r="G95" i="70"/>
  <c r="G96" i="70"/>
  <c r="G97" i="70"/>
  <c r="G100" i="70"/>
  <c r="G105" i="70"/>
  <c r="G108" i="70"/>
  <c r="G111" i="70"/>
  <c r="G112" i="70"/>
  <c r="G113" i="70"/>
  <c r="G115" i="70"/>
  <c r="G116" i="70"/>
  <c r="G117" i="70"/>
  <c r="G118" i="70"/>
  <c r="G119" i="70"/>
  <c r="G120" i="70"/>
  <c r="G121" i="70"/>
  <c r="G122" i="70"/>
  <c r="G123" i="70"/>
  <c r="G124" i="70"/>
  <c r="G125" i="70"/>
  <c r="G126" i="70"/>
  <c r="G128" i="70"/>
  <c r="G132" i="70"/>
  <c r="G133" i="70"/>
  <c r="G134" i="70"/>
  <c r="G135" i="70"/>
  <c r="G136" i="70"/>
  <c r="G75" i="70" l="1"/>
  <c r="I75" i="70" s="1"/>
  <c r="D63" i="70"/>
  <c r="E63" i="70"/>
  <c r="E49" i="70" s="1"/>
  <c r="C63" i="70"/>
  <c r="C49" i="70" s="1"/>
  <c r="G46" i="70"/>
  <c r="G63" i="70" l="1"/>
  <c r="D10" i="70" l="1"/>
  <c r="D59" i="70"/>
  <c r="D61" i="70"/>
  <c r="D65" i="70"/>
  <c r="D52" i="70" l="1"/>
  <c r="D49" i="70" s="1"/>
  <c r="D9" i="70" l="1"/>
  <c r="D145" i="70" s="1"/>
  <c r="D269" i="70" s="1"/>
  <c r="G59" i="70"/>
  <c r="G34" i="70"/>
  <c r="C10" i="70" l="1"/>
  <c r="G16" i="70"/>
  <c r="G19" i="70"/>
  <c r="G22" i="70"/>
  <c r="G26" i="70"/>
  <c r="G29" i="70"/>
  <c r="G38" i="70"/>
  <c r="G41" i="70"/>
  <c r="C65" i="70"/>
  <c r="G74" i="70"/>
  <c r="I74" i="70" s="1"/>
  <c r="G106" i="70"/>
  <c r="G103" i="70"/>
  <c r="G98" i="70"/>
  <c r="G72" i="70"/>
  <c r="I72" i="70" s="1"/>
  <c r="E65" i="70"/>
  <c r="G67" i="70" l="1"/>
  <c r="G65" i="70"/>
  <c r="G10" i="70"/>
  <c r="G61" i="70"/>
  <c r="E9" i="70"/>
  <c r="G131" i="70"/>
  <c r="G114" i="70"/>
  <c r="H103" i="70"/>
  <c r="G81" i="70"/>
  <c r="C9" i="70"/>
  <c r="C145" i="70" s="1"/>
  <c r="C269" i="70" s="1"/>
  <c r="E145" i="70" l="1"/>
  <c r="G9" i="70"/>
  <c r="G102" i="70"/>
  <c r="G71" i="70"/>
  <c r="G76" i="70"/>
  <c r="G15" i="70"/>
  <c r="G49" i="70"/>
  <c r="G33" i="70"/>
  <c r="G145" i="70" l="1"/>
  <c r="E269" i="70"/>
  <c r="G14" i="70"/>
  <c r="C271" i="70"/>
  <c r="C270" i="70" s="1"/>
  <c r="E270" i="70" s="1"/>
  <c r="C284" i="70"/>
  <c r="C283" i="70" s="1"/>
  <c r="C282" i="70" s="1"/>
  <c r="D284" i="70"/>
  <c r="D283" i="70" s="1"/>
  <c r="D271" i="70"/>
  <c r="E272" i="70"/>
  <c r="D280" i="70"/>
  <c r="D279" i="70" s="1"/>
  <c r="D276" i="70"/>
  <c r="D275" i="70" s="1"/>
  <c r="D274" i="70" s="1"/>
  <c r="E285" i="70"/>
  <c r="C287" i="70"/>
  <c r="C286" i="70" s="1"/>
  <c r="D287" i="70"/>
  <c r="D286" i="70" s="1"/>
  <c r="E288" i="70"/>
  <c r="E271" i="70" l="1"/>
  <c r="E284" i="70"/>
  <c r="E287" i="70"/>
  <c r="C289" i="70"/>
  <c r="D278" i="70"/>
  <c r="D282" i="70"/>
  <c r="E283" i="70"/>
  <c r="E286" i="70"/>
  <c r="C281" i="70" l="1"/>
  <c r="C280" i="70" s="1"/>
  <c r="C277" i="70"/>
  <c r="D289" i="70"/>
  <c r="E289" i="70" s="1"/>
  <c r="E282" i="70"/>
  <c r="D273" i="70"/>
  <c r="E281" i="70" l="1"/>
  <c r="E280" i="70"/>
  <c r="C279" i="70"/>
  <c r="D290" i="70"/>
  <c r="E277" i="70"/>
  <c r="C276" i="70"/>
  <c r="C278" i="70" l="1"/>
  <c r="E278" i="70" s="1"/>
  <c r="E279" i="70"/>
  <c r="C275" i="70"/>
  <c r="E276" i="70"/>
  <c r="E275" i="70" l="1"/>
  <c r="C274" i="70"/>
  <c r="E274" i="70" l="1"/>
  <c r="C273" i="70"/>
  <c r="C290" i="70" l="1"/>
  <c r="E290" i="70" s="1"/>
  <c r="E273" i="70"/>
</calcChain>
</file>

<file path=xl/comments1.xml><?xml version="1.0" encoding="utf-8"?>
<comments xmlns="http://schemas.openxmlformats.org/spreadsheetml/2006/main">
  <authors>
    <author>StogovaAN</author>
    <author>NesterenkoYA</author>
  </authors>
  <commentList>
    <comment ref="C133" authorId="0">
      <text>
        <r>
          <rPr>
            <b/>
            <sz val="8"/>
            <color indexed="81"/>
            <rFont val="Tahoma"/>
            <family val="2"/>
            <charset val="204"/>
          </rPr>
          <t>StogovaAN:</t>
        </r>
        <r>
          <rPr>
            <sz val="8"/>
            <color indexed="81"/>
            <rFont val="Tahoma"/>
            <family val="2"/>
            <charset val="204"/>
          </rPr>
          <t xml:space="preserve">
прибавить сумму
</t>
        </r>
      </text>
    </comment>
    <comment ref="E207" authorId="1">
      <text>
        <r>
          <rPr>
            <b/>
            <sz val="9"/>
            <color indexed="81"/>
            <rFont val="Tahoma"/>
            <family val="2"/>
            <charset val="204"/>
          </rPr>
          <t>NesterenkoYA:</t>
        </r>
        <r>
          <rPr>
            <sz val="9"/>
            <color indexed="81"/>
            <rFont val="Tahoma"/>
            <family val="2"/>
            <charset val="204"/>
          </rPr>
          <t xml:space="preserve">
резерв на софинансирование программ</t>
        </r>
      </text>
    </comment>
  </commentList>
</comments>
</file>

<file path=xl/sharedStrings.xml><?xml version="1.0" encoding="utf-8"?>
<sst xmlns="http://schemas.openxmlformats.org/spreadsheetml/2006/main" count="557" uniqueCount="524">
  <si>
    <t>Прикладные научные исследования в области жилищно- коммунального хозяйства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</si>
  <si>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</si>
  <si>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</si>
  <si>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</si>
  <si>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</si>
  <si>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0601</t>
  </si>
  <si>
    <t>Экологический контроль</t>
  </si>
  <si>
    <t>0602</t>
  </si>
  <si>
    <t>Сбор, удаление отходов и очистка сточных вод</t>
  </si>
  <si>
    <t>0603</t>
  </si>
  <si>
    <t>Охрана объектов растительного и животного мира и среды их обитания</t>
  </si>
  <si>
    <t>0604</t>
  </si>
  <si>
    <t>Прикладные научные исследования в области охраны окружающей среды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</si>
  <si>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</si>
  <si>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</si>
  <si>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</si>
  <si>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</si>
  <si>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</si>
  <si>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</si>
  <si>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</si>
  <si>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</si>
  <si>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</si>
  <si>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Начальное профессиональное образование</t>
  </si>
  <si>
    <t>0704</t>
  </si>
  <si>
    <t>Среднее профессиональное образование</t>
  </si>
  <si>
    <t>0705</t>
  </si>
  <si>
    <t>Профессиональная подготовка, переподготовка и повышение квалификации</t>
  </si>
  <si>
    <t>0706</t>
  </si>
  <si>
    <t>Высшее и послевузовское профессиональное образование</t>
  </si>
  <si>
    <t>0707</t>
  </si>
  <si>
    <t>Молодежная политика и оздоровление детей</t>
  </si>
  <si>
    <t>0708</t>
  </si>
  <si>
    <t>Прикладные научные исследования в области образования</t>
  </si>
  <si>
    <t>0709</t>
  </si>
  <si>
    <t>Другие вопросы в области образования</t>
  </si>
  <si>
    <t>0800</t>
  </si>
  <si>
    <t>0801</t>
  </si>
  <si>
    <t>Культура</t>
  </si>
  <si>
    <t>0802</t>
  </si>
  <si>
    <t>Кинематография</t>
  </si>
  <si>
    <t>Телевидение и радиовещание</t>
  </si>
  <si>
    <t>0804</t>
  </si>
  <si>
    <t>Периодическая печать и издательства</t>
  </si>
  <si>
    <t>0805</t>
  </si>
  <si>
    <t>Прикладные научные исследования в области культуры, кинематографии, средств массовой информации</t>
  </si>
  <si>
    <t>0900</t>
  </si>
  <si>
    <t>0901</t>
  </si>
  <si>
    <t>Стационарная медицинская помощь</t>
  </si>
  <si>
    <t>Физическая культура и спорт</t>
  </si>
  <si>
    <t>0909</t>
  </si>
  <si>
    <t>Прикладные научные исследования в области здравоохранения, физической культуры и спорта</t>
  </si>
  <si>
    <t>1000</t>
  </si>
  <si>
    <t>Социальная политика</t>
  </si>
  <si>
    <t>1001</t>
  </si>
  <si>
    <t>Пенсионное обеспечение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</si>
  <si>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</si>
  <si>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</si>
  <si>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</si>
  <si>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</si>
  <si>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</si>
  <si>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</si>
  <si>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1005</t>
  </si>
  <si>
    <t>Прикладные научные исследования в области социальной политики</t>
  </si>
  <si>
    <t>1006</t>
  </si>
  <si>
    <t>Другие вопросы в области социальной политики</t>
  </si>
  <si>
    <t>1100</t>
  </si>
  <si>
    <t>1101</t>
  </si>
  <si>
    <t>1102</t>
  </si>
  <si>
    <t>Субсидии бюджетам субъектов Российской Федерации и муниципальных образований (межбюджетные субсидии)</t>
  </si>
  <si>
    <t>1105</t>
  </si>
  <si>
    <t>Межбюджетные трансферты бюджетам государственных внебюджетных фондов</t>
  </si>
  <si>
    <t>ИТОГО РАСХОДОВ</t>
  </si>
  <si>
    <t>в т.ч.без УКСа</t>
  </si>
  <si>
    <t>УКС</t>
  </si>
  <si>
    <t>Дефицит (-), профицит (+)</t>
  </si>
  <si>
    <t>Бюджетные кредиты, полученные от других бюджетов бюджетной системы РФ</t>
  </si>
  <si>
    <t>Бюджетные кредиты, полученные от других бюджетов бюджетной системы РФ бюджетами муниципальных районов</t>
  </si>
  <si>
    <t>00002010000000000800</t>
  </si>
  <si>
    <t>Погашение кредитов по кредитным соглашениям и договорам,заключенным от имени РФ, субъектов РФ, муниципальных образований, государственных внебюджетных фондов, указанные в валюте РФ</t>
  </si>
  <si>
    <t>00002010100000000810</t>
  </si>
  <si>
    <t>00002010105000000810</t>
  </si>
  <si>
    <t>00008000000000000000</t>
  </si>
  <si>
    <t>Остатки средств бюджетов</t>
  </si>
  <si>
    <t>00008000000000000500</t>
  </si>
  <si>
    <t>Увеличение остатков средств бюджетов</t>
  </si>
  <si>
    <t>00008020000000000500</t>
  </si>
  <si>
    <t>Увеличение прочих остатков средств бюджетов</t>
  </si>
  <si>
    <t>00008020100000000510</t>
  </si>
  <si>
    <t>Увеличение прочих остатков денежных  средств  бюджетов</t>
  </si>
  <si>
    <t>00008020100050000510</t>
  </si>
  <si>
    <t>Увеличение  остатков денежных  средств  бюджетов муниципальных районов</t>
  </si>
  <si>
    <t>00008000000000000600</t>
  </si>
  <si>
    <t xml:space="preserve">Уменьшение остатков средств бюджетов </t>
  </si>
  <si>
    <t>00008020000000000600</t>
  </si>
  <si>
    <t>Уменьшение прочих остатков средств бюджетов</t>
  </si>
  <si>
    <t>00008020100000000610</t>
  </si>
  <si>
    <t>Уменьшение прочих остатков денежных средств бюджетов</t>
  </si>
  <si>
    <t>00008020100050000610</t>
  </si>
  <si>
    <t>Уменьшение прочих остатков денежных средств  бюджетов муниципальных районов</t>
  </si>
  <si>
    <t>00006000000000000000</t>
  </si>
  <si>
    <t>Земельные участки, находящиеся в государственной и муниципальной собственности</t>
  </si>
  <si>
    <t>00006000000000000430</t>
  </si>
  <si>
    <t xml:space="preserve">Продажа (уменьшение стоимости) земельных участков, находящихся в государственной и муниципальной собственности </t>
  </si>
  <si>
    <t>00006010000000000430</t>
  </si>
  <si>
    <t>Земельные участки до разграничения государственной собственности на землю</t>
  </si>
  <si>
    <t>00006010000050000430</t>
  </si>
  <si>
    <t>Поступление от продажи земельных участков до разграничения государственной собственностина землю, на которых расположены иные объекты недвижимого имущества, зачисляемые в бюджеты муниципальных районов</t>
  </si>
  <si>
    <t>00005000000000000000</t>
  </si>
  <si>
    <t>Акции и иные формы участия в капитале, находящиеся в государственной и муниципальной собственности</t>
  </si>
  <si>
    <t>00005000000000000630</t>
  </si>
  <si>
    <t>Продажа  (уменьшение стоимости) акций  и иных форм участия в капитале, находящихся в государственной и муниципальной собственности</t>
  </si>
  <si>
    <t>00005000000050000630</t>
  </si>
  <si>
    <t>Продажа акций и иных форм участия в капитале, находящихся в собственности муниципальных районов</t>
  </si>
  <si>
    <t>00050000000000000000</t>
  </si>
  <si>
    <t>Итого источников внутреннего финансирования</t>
  </si>
  <si>
    <t>0090000000000000000</t>
  </si>
  <si>
    <t>Итого источников финансирования</t>
  </si>
  <si>
    <t>000 1 08 07150 01 0000 110</t>
  </si>
  <si>
    <t>Государственная пошлина за выдачу разрешения на установку рекламной конструкции</t>
  </si>
  <si>
    <t>000 1 11 03050 05 0000 120</t>
  </si>
  <si>
    <t>000 2 02 02999 05 0000 151</t>
  </si>
  <si>
    <t xml:space="preserve">Прочие субсидии бюджетам муниципальных районов </t>
  </si>
  <si>
    <t>000 1 14 06000 00 0000 430</t>
  </si>
  <si>
    <t>000 1 14 06013 05 0000 430</t>
  </si>
  <si>
    <t xml:space="preserve">                                                        </t>
  </si>
  <si>
    <t xml:space="preserve">ОЖИДАЕМОЕ ИСПОЛНЕНИЕ БЮДЖЕТА </t>
  </si>
  <si>
    <t>000 1 14 06025 05 0000 430</t>
  </si>
  <si>
    <t>000 2 02 03055 05 0000 151</t>
  </si>
  <si>
    <t>Субвенции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</si>
  <si>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000 2 02 03069 05 0000 151</t>
  </si>
  <si>
    <t>000 2 02 03070 05 0000 151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</si>
  <si>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</si>
  <si>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Государственная пошлина по делам,
рассматриваемым в судах общей юрисдикции, мировыми судьями (за исключением Верховного Суда Российской Федерации)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</si>
  <si>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</si>
  <si>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000 1 11 05030 00 0000 120</t>
  </si>
  <si>
    <t xml:space="preserve">Доходы от сдачи в аренду имущества, находящегося в оперативном управлении 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автономных учреждений) </t>
  </si>
  <si>
    <t xml:space="preserve"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автономных учреждений) </t>
  </si>
  <si>
    <t>000 1 13 00000 00 0000 000</t>
  </si>
  <si>
    <t>ДОХОДЫ ОТ ОКАЗАНИЯ ПЛАТНЫХ УСЛУГ И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</si>
  <si>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</si>
  <si>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 xml:space="preserve">Денежные взыскания (штрафы) за нарушение законодательства о налогах и сборах, предусмотренные статьями 116,117,118, пунктами 1 и 2 статьи 120, cтатьями 125,126,128,129,129.1, 132,133,134, 135,135.1  Налогового кодекса Российской Федерации </t>
  </si>
  <si>
    <t>Безвозмездные поступления от других бюджетов бюджетной системы Российской Федерации</t>
  </si>
  <si>
    <t>000 2 02 01999 05 0000 151</t>
  </si>
  <si>
    <t xml:space="preserve">Субсидии бюджетам субъектов Российской Федерации и муниципальных образований (межбюджетные субсидии) </t>
  </si>
  <si>
    <t>000 2 02 02077 05 0000 151</t>
  </si>
  <si>
    <t xml:space="preserve">Субсидии бюджетам муниципальных районов на бюджетные инвестиции в объекты капитального строительства собственности муниципальных образований </t>
  </si>
  <si>
    <t>000 2 02 03000 00 0000 151</t>
  </si>
  <si>
    <t>Субвенции бюджетам субъектов Российской Федерации и муниципальных образований</t>
  </si>
  <si>
    <t>000 2 02  03003 05 0000 151</t>
  </si>
  <si>
    <t>Субвенции бюджетам муниципальных районов на государственную регистрацию актов гражданского состояния</t>
  </si>
  <si>
    <t>000 2 02 03015 05 0000 151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</si>
  <si>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</si>
  <si>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000 2 02 03020 05 0000 151</t>
  </si>
  <si>
    <t xml:space="preserve">Субвенции   бюджетам муниципальных районов на выплату единовременного пособия при всех формах устройства детей, лишенных родительского попечения, в семью </t>
  </si>
  <si>
    <t>000 2 02 03021 05 0000 151</t>
  </si>
  <si>
    <t xml:space="preserve">Субвенции бюджетам муниципальных районов на ежемесячное денежное вознаграждение за классное руководство  </t>
  </si>
  <si>
    <t>000 2 02 03024 05 0000 151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</si>
  <si>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</si>
  <si>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000 2 02 03026 05 0000 151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</si>
  <si>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 жилого помещения</t>
  </si>
  <si>
    <t>000 2 02 03029 05 0000 151</t>
  </si>
  <si>
    <t xml:space="preserve"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 </t>
  </si>
  <si>
    <t>Иные межбюджетные трансферты</t>
  </si>
  <si>
    <t>000 2 02 04014 05 0000 151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</si>
  <si>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</si>
  <si>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000 1 00 00000 00 0000 000</t>
  </si>
  <si>
    <t>000 1 01 02000 01 0000 110</t>
  </si>
  <si>
    <t>Налог на доходы физических лиц</t>
  </si>
  <si>
    <t>000 1 05 00000 00 0000 000</t>
  </si>
  <si>
    <t>НАЛОГИ НА СОВОКУПНЫЙ ДОХОД</t>
  </si>
  <si>
    <t>Единый  налог  на  вмененный  доход для отдельных видов деятельности</t>
  </si>
  <si>
    <t>000 1 06 00000 00 0000 000</t>
  </si>
  <si>
    <t>НАЛОГИ НА ИМУЩЕСТВО</t>
  </si>
  <si>
    <t>Налог на имущество физических лиц</t>
  </si>
  <si>
    <t>Земельный налог</t>
  </si>
  <si>
    <t>000 1 08 00000 00 0000 000</t>
  </si>
  <si>
    <t>000 1 08 03010 01 0000 110</t>
  </si>
  <si>
    <t>000 1 11 00000 00 0000 000</t>
  </si>
  <si>
    <t>000 1 11 05000 00 0000 120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</si>
  <si>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</si>
  <si>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</si>
  <si>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</si>
  <si>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 на окружающую среду</t>
  </si>
  <si>
    <t>000 1 14 00000 00 0000 000</t>
  </si>
  <si>
    <t>ДОХОДЫ ОТ ПРОДАЖИ МАТЕРИАЛЬНЫХ И НЕМАТЕРИАЛЬНЫХ АКТИВОВ</t>
  </si>
  <si>
    <t>000 1 16 00000 00 0000 000</t>
  </si>
  <si>
    <t>000 1 17 00000 00 0000 000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</si>
  <si>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</si>
  <si>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</si>
  <si>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</si>
  <si>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</si>
  <si>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000 2 02 02000 00 0000 151</t>
  </si>
  <si>
    <t>000 2 02 04000 00 0000 151</t>
  </si>
  <si>
    <t>000 1 08 07140 01 0000 110</t>
  </si>
  <si>
    <t>000 1 06 06000 00 0000 110</t>
  </si>
  <si>
    <t>ШТРАФЫ, САНКЦИИ, ВОЗМЕЩЕНИЕ
УЩЕРБА</t>
  </si>
  <si>
    <t>000 1 06 01000 00 0000 110</t>
  </si>
  <si>
    <t>000 1 06 06013 05 0000 110</t>
  </si>
  <si>
    <t>000 1 06 06023 05 0000 110</t>
  </si>
  <si>
    <t>Транспортный налог с организаций</t>
  </si>
  <si>
    <t>Транспортный налог с физических лиц</t>
  </si>
  <si>
    <t>000 1 06 04011 02 0000 110</t>
  </si>
  <si>
    <t>000 1 06 04012 02 0000 110</t>
  </si>
  <si>
    <t>000 1 11 05035 05 0000 120</t>
  </si>
  <si>
    <t>000 1 14 01050 05 0000 410</t>
  </si>
  <si>
    <t>000 1 01 00000 00 0000 000</t>
  </si>
  <si>
    <t>000 1 17 05050 05 0000 180</t>
  </si>
  <si>
    <t>000 1 06 01030 05 0000 110</t>
  </si>
  <si>
    <t>Прочие неналоговые доходы  бюджетов муниципальных районов</t>
  </si>
  <si>
    <t xml:space="preserve">Код бюджетной классификации </t>
  </si>
  <si>
    <t>НАЛОГИ НА ПРИБЫЛЬ, ДОХОДЫ</t>
  </si>
  <si>
    <t xml:space="preserve">Наименование  доходов </t>
  </si>
  <si>
    <t>000 1 05 01000 00 0000 110</t>
  </si>
  <si>
    <t>000 1 14 02000 00 0000 000</t>
  </si>
  <si>
    <t>(тыс.рублей)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</si>
  <si>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</si>
  <si>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Земельный налог, взимаемый по ставкам, установленным в соответствии с подпунктом 1 пункта 1 статьи 394 НК РФ и применяемым к объектам налогообложения, расположенным в границах межселенных территорий</t>
  </si>
  <si>
    <t xml:space="preserve">Доходы от продажи квартир, находящихся в собственности  муниципальных районов </t>
  </si>
  <si>
    <t>Земельный налог, взимаемый по ставкам, установленным в соответствии с подпунктом 2 пункта 1 статьи 394 НК РФ и применяемым  к объектам налогообложения, расположенным в границах межселенных территорий</t>
  </si>
  <si>
    <t>000 1 16 03010 01 0000 140</t>
  </si>
  <si>
    <t>000 1 16 03030 01 0000 140</t>
  </si>
  <si>
    <t xml:space="preserve"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 </t>
  </si>
  <si>
    <t>000 1 16 06000 01 0000 140</t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</si>
  <si>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</si>
  <si>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000 1 16 21050 05 0000 140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</si>
  <si>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</si>
  <si>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000 1 16 25050 01 0000 140</t>
  </si>
  <si>
    <t xml:space="preserve">Денежные взыскания (штрафы) за нарушение  законодательства в области охраны окружающей среды </t>
  </si>
  <si>
    <t>000 1 16 25060 01 0000 140</t>
  </si>
  <si>
    <t xml:space="preserve">Денежные взыскания (штрафы) за нарушение земельного законодательства </t>
  </si>
  <si>
    <t>000 1 16 30000 01 0000 140</t>
  </si>
  <si>
    <t>Денежные взыскания (штрафы) за административные правонарушения в области дорожного движения</t>
  </si>
  <si>
    <t>000 1 16 90050 05 0000 140</t>
  </si>
  <si>
    <t>Прочие поступления от денежных взысканий (штрафов) и иных сумм в возмещение ущерба, зачисляемые в  бюджеты муниципальных районов</t>
  </si>
  <si>
    <t xml:space="preserve">Денежные взыскания (штрафы) за нарушение  законодательства об охране и использовании животного мира  </t>
  </si>
  <si>
    <t>000 1 16 28000 01 0000 140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</si>
  <si>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</si>
  <si>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000 1 16 23050 05 0000 140</t>
  </si>
  <si>
    <t>000 1 11 05010 00 0000 120</t>
  </si>
  <si>
    <t>000 1 16 25030 01 0000 140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</si>
  <si>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</si>
  <si>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</si>
  <si>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НАЛОГОВЫЕ  И  НЕНАЛОГОВЫЕ  ДОХОДЫ</t>
  </si>
  <si>
    <t>Налог, взимаемый  в связи с  применением упрощенной системы налогообложения</t>
  </si>
  <si>
    <t>Налог, взимаемый  с налогоплательщиков,
выбравших в качестве объекта налогообложения доходы</t>
  </si>
  <si>
    <t>Налог, взимаемый  с налогоплательщиков,
выбравших в качестве объекта налогообложения доходы, уменьшенные на величину расходов</t>
  </si>
  <si>
    <t xml:space="preserve">Единый  сельскохозяйственный налог  </t>
  </si>
  <si>
    <t>ДОХОДЫ ОТ ИСПОЛЬЗОВАНИЯ
ИМУЩЕСТВА, НАХОДЯЩЕГОСЯ В 
ГОСУДАРСТВЕННОЙ И МУНИЦИПАЛЬНОЙ СОБСТВЕННОСТИ</t>
  </si>
  <si>
    <t>000 1 16 25010 01 0000 140</t>
  </si>
  <si>
    <t xml:space="preserve">Денежные взыскания (штрафы) за нарушение  законодательства о недрах  </t>
  </si>
  <si>
    <t>000 1 09 00000 00 0000 000</t>
  </si>
  <si>
    <t>ЗАДОЛЖЕННОСТЬ И ПЕРЕРАСЧЕТЫ ПО ОТМЕНЕННЫМ НАЛОГАМ, СБОРАМ И ИНЫМ ОБЯЗАТЕЛЬНЫМ ПЛАТЕЖАМ</t>
  </si>
  <si>
    <t>000 1 09 04050 05 0000 110</t>
  </si>
  <si>
    <t>Земельный налог (по обязательствам, возникшим до 1 января 2006 года), мобилизуемый на межселенных территориях</t>
  </si>
  <si>
    <t>000 2 02 01000 00 0000 151</t>
  </si>
  <si>
    <t>Дотации бюджетам субъектов Российской Федерации и муниципальных образований</t>
  </si>
  <si>
    <t>000 2 02 04999 05 0000 151</t>
  </si>
  <si>
    <t>000 2 07 05000 05 0000 180</t>
  </si>
  <si>
    <t>НИЖНЕВАРТОВСКОГО  РАЙОНА</t>
  </si>
  <si>
    <t>000 2 07 00000 00 0000 180</t>
  </si>
  <si>
    <t>Прочие безвозмездные поступления</t>
  </si>
  <si>
    <t xml:space="preserve">Прочие безвозмездные поступления в  бюджеты муниципальных районов </t>
  </si>
  <si>
    <t>000 1 11 07010 00 0000 120</t>
  </si>
  <si>
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 </t>
  </si>
  <si>
    <t>000 1 11 07015 05 0000 120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</si>
  <si>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 </t>
  </si>
  <si>
    <t>0100</t>
  </si>
  <si>
    <t>Общегосударственные вопросы</t>
  </si>
  <si>
    <t>0101</t>
  </si>
  <si>
    <t>Функционирование Президента Российской Федерации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</si>
  <si>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</si>
  <si>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</si>
  <si>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</si>
  <si>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</si>
  <si>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</si>
  <si>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</si>
  <si>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</si>
  <si>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</si>
  <si>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</si>
  <si>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</si>
  <si>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</si>
  <si>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>Обеспечение проведения выборов и референдумов</t>
  </si>
  <si>
    <t>0108</t>
  </si>
  <si>
    <t>Международные отношения и международное сотрудничество</t>
  </si>
  <si>
    <t>0109</t>
  </si>
  <si>
    <t>Государственный материальный резерв</t>
  </si>
  <si>
    <t>Резервные фонды</t>
  </si>
  <si>
    <t>0113</t>
  </si>
  <si>
    <t>Прикладные научные исследования в области общегосударственных вопросов</t>
  </si>
  <si>
    <t>Другие общегосударственные вопросы</t>
  </si>
  <si>
    <t>0200</t>
  </si>
  <si>
    <t>Национальная оборона</t>
  </si>
  <si>
    <t>0201</t>
  </si>
  <si>
    <t>Вооруженные Силы Российской Федерации</t>
  </si>
  <si>
    <t>0202</t>
  </si>
  <si>
    <t>Модернизация Вооруженных Сил Российской Федерации и воинских формирований</t>
  </si>
  <si>
    <t>0203</t>
  </si>
  <si>
    <t>Мобилизационная и вневойсковая подготовка</t>
  </si>
  <si>
    <t>0204</t>
  </si>
  <si>
    <t>Мобилизационная подготовка экономики</t>
  </si>
  <si>
    <t>0205</t>
  </si>
  <si>
    <t>Подготовка и участие в обеспечении коллективной безопасности и миротворческой деятельности;</t>
  </si>
  <si>
    <t>0206</t>
  </si>
  <si>
    <t>Ядерно-оружейный комплекс</t>
  </si>
  <si>
    <t>0207</t>
  </si>
  <si>
    <t>Реализация международных обязательств в сфере военно-технического сотрудничества</t>
  </si>
  <si>
    <t>0208</t>
  </si>
  <si>
    <t>Прикладные научные исследования в области национальной обороны</t>
  </si>
  <si>
    <t>0209</t>
  </si>
  <si>
    <t>Другие вопросы в области национальной обороны</t>
  </si>
  <si>
    <t>0300</t>
  </si>
  <si>
    <t>Национальная безопасность и правоохранительная деятельность</t>
  </si>
  <si>
    <t>0301</t>
  </si>
  <si>
    <t>Органы прокуратуры</t>
  </si>
  <si>
    <t>0303</t>
  </si>
  <si>
    <t>Внутренние войска</t>
  </si>
  <si>
    <t>0304</t>
  </si>
  <si>
    <t>Органы юстиции</t>
  </si>
  <si>
    <t>0305</t>
  </si>
  <si>
    <t>Система исполнения наказаний</t>
  </si>
  <si>
    <t>0306</t>
  </si>
  <si>
    <t>Органы безопасности</t>
  </si>
  <si>
    <t>0307</t>
  </si>
  <si>
    <t>Органы пограничной службы</t>
  </si>
  <si>
    <t>0308</t>
  </si>
  <si>
    <t>Органы по контролю за оборотом наркотических средств и психотропных веществ</t>
  </si>
  <si>
    <t>0309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</si>
  <si>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</si>
  <si>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0310</t>
  </si>
  <si>
    <t>Обеспечение пожарной безопасности</t>
  </si>
  <si>
    <t>0311</t>
  </si>
  <si>
    <t>Миграционная политика</t>
  </si>
  <si>
    <t>0312</t>
  </si>
  <si>
    <t>Модернизация внутренних войск, войск гражданской обороны, а также правоохранительных и иных органов</t>
  </si>
  <si>
    <t>0313</t>
  </si>
  <si>
    <t>Прикладные научные исследования в области национальной безопасности и правоохранительной деятельности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</si>
  <si>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</si>
  <si>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</si>
  <si>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</si>
  <si>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</si>
  <si>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0401</t>
  </si>
  <si>
    <t>Общеэкономические вопросы</t>
  </si>
  <si>
    <t>0402</t>
  </si>
  <si>
    <t>Топливно-энергетический комплекс</t>
  </si>
  <si>
    <t>0111</t>
  </si>
  <si>
    <t>Обслуживание государственного и муниципального долга</t>
  </si>
  <si>
    <t>0404</t>
  </si>
  <si>
    <t>Воспроизводство минерально-сырьевой базы</t>
  </si>
  <si>
    <t>0405</t>
  </si>
  <si>
    <t>Сельское хозяйство и рыболовство</t>
  </si>
  <si>
    <t>0406</t>
  </si>
  <si>
    <t>Водные ресурсы</t>
  </si>
  <si>
    <t>0407</t>
  </si>
  <si>
    <t>Лесное хозяйство</t>
  </si>
  <si>
    <t>0408</t>
  </si>
  <si>
    <t>Транспорт</t>
  </si>
  <si>
    <t>0409</t>
  </si>
  <si>
    <t>Дорожное хозяйство</t>
  </si>
  <si>
    <t>0410</t>
  </si>
  <si>
    <t>Связь и информатика</t>
  </si>
  <si>
    <t>0411</t>
  </si>
  <si>
    <t>Прикладные научные исследования в области национальной экономики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</si>
  <si>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</si>
  <si>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</si>
  <si>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</si>
  <si>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</si>
  <si>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</si>
  <si>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</si>
  <si>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</si>
  <si>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</si>
  <si>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</si>
  <si>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</si>
  <si>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0504</t>
  </si>
  <si>
    <t>000 2 02 04025 05 0000 151</t>
  </si>
  <si>
    <t>Межбюджетные трансферты,
передаваемые бюджетам муниципальных районов на комплектование книжных фондов библиотек муниципальных образований</t>
  </si>
  <si>
    <t>Прочие межбюджетные трансферты, передаваемые бюджетам муниципальных районов</t>
  </si>
  <si>
    <t>000 1 05 01010 00 0000 110</t>
  </si>
  <si>
    <t>000 1 05 01011 01 0000 110</t>
  </si>
  <si>
    <t>000 1 05 01012 01 0000 110</t>
  </si>
  <si>
    <t>000 1 05 01020 00 0000 110</t>
  </si>
  <si>
    <t>000 1 05 01021 01 0000 110</t>
  </si>
  <si>
    <t>000 1 05 01022 01 0000 110</t>
  </si>
  <si>
    <t>Налог, взимаемый  с налогоплательщиков,
выбравших в качестве объекта налогообложения доходы, уменьшенные на величину расходов(за налоговые периоды, истекшие до 1 января 2011 года)</t>
  </si>
  <si>
    <t>000 1 05 01040 00 0000 110</t>
  </si>
  <si>
    <t>Налог, взимаемый  в виде стоимости патента в связи с применением упрощенной системы налогообложения</t>
  </si>
  <si>
    <t>000 1 05 01041 02 0000 110</t>
  </si>
  <si>
    <t>000 1 05 01042 02 0000 110</t>
  </si>
  <si>
    <t>Налог, взимаемый  в виде стоимости патента в связи с применением упрощенной системы налогообложения (за налоговые периоды, истекшие до 1 января 2011 года)</t>
  </si>
  <si>
    <t>000 1 05 01050 01 0000 110</t>
  </si>
  <si>
    <t>Минимальный налог, зачисляемый в бюджеты субъектов Российской Федерации</t>
  </si>
  <si>
    <t>000 1 05 02000 00 0000 110</t>
  </si>
  <si>
    <t>000 1 05 02010 02 0000 110</t>
  </si>
  <si>
    <t>000 1 05 02020 02 0000 110</t>
  </si>
  <si>
    <t>000 1 05 03000 00 0000 110</t>
  </si>
  <si>
    <t>000 1 05 03010 01 0000 110</t>
  </si>
  <si>
    <t>000 1 05 03020 01 0000 110</t>
  </si>
  <si>
    <t>ГОСУДАРСТВЕННАЯ ПОШЛИНА</t>
  </si>
  <si>
    <t>000 1 08 07084 01 0000 110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</si>
  <si>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</si>
  <si>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000 1 09 07030 05 0000 110</t>
  </si>
  <si>
    <t>Целевые сборы с граждан и предприятий, учреждений,
организаций на содержание милиции,на благоустройство территорий,на нужды образования и другие цели, мобилизуемые на территориях муниципальных районов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</si>
  <si>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</si>
  <si>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>000 1 11 09040 00 0000 120</t>
  </si>
  <si>
    <t>Прочие поступления от использования имущества 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</si>
  <si>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000 1 11 09045 05 0000 120</t>
  </si>
  <si>
    <t>Прочие поступления от использования имущества 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</si>
  <si>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000 1 16 25040 01 0000 140</t>
  </si>
  <si>
    <t>000 1 16 32000 05 0000 140</t>
  </si>
  <si>
    <t>000 1 16 33050 05 0000 140</t>
  </si>
  <si>
    <t xml:space="preserve">Денежные взыскания (штрафы) за нарушение  законодательства Российской Федерации о размещении о размещении заказов на поставки товаров, выполнение работ, оказание услуг для нужд муниципальных районов  </t>
  </si>
  <si>
    <t>000 2 02 02041 05 0000 151</t>
  </si>
  <si>
    <t xml:space="preserve"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</t>
  </si>
  <si>
    <t>000 2 02 02109 05 0000 151</t>
  </si>
  <si>
    <t>000 2 02  03007 05 0000 151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</si>
  <si>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</si>
  <si>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000 2 18 00000 00 0000 000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</si>
  <si>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</si>
  <si>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000 2 19 00000 00 0000 000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</si>
  <si>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</si>
  <si>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</si>
  <si>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Налог, взимаемый  с налогоплательщиков,
выбравших в качестве объекта налогообложения доходы                                          (за налоговые периоды, истекшие до 1 января 2011 года)</t>
  </si>
  <si>
    <t>Единый  налог  на  вмененный  доход для отдельных видов деятельности                       (за налоговые периоды, истекшие до               1 января 2011 года)</t>
  </si>
  <si>
    <t xml:space="preserve">Единый  сельскохозяйственный налог (за налоговые периоды, истекшие до 1 января 2011 года)  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</si>
  <si>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</si>
  <si>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автономных учреждений, а также имущества государственных и муниципальных унитарных предприятий, в том числе казенных) </t>
  </si>
  <si>
    <t>000 1 14 01000 00 0000 410</t>
  </si>
  <si>
    <t xml:space="preserve">Доходы от продажи квартир </t>
  </si>
  <si>
    <t>Доходы от возмещения ущерба при возникновении страховых случаев, когда выгодоприобретателями по договорам страхования выступают получатели средств бюджетов муниципальных районов</t>
  </si>
  <si>
    <t xml:space="preserve">Денежные взыскания (штрафы) за нарушение  законодательства об экологической экспертизе </t>
  </si>
  <si>
    <t>Денежные взыскания (штрафы) , налаггаемые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</si>
  <si>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Прочие дотации  бюджетам муниципальных районов</t>
  </si>
  <si>
    <t xml:space="preserve">Субсидии бюджетам муниципальных районов на проведение капитального ремонта многоквартирных домов 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</si>
  <si>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</si>
  <si>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</si>
  <si>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000 1 11 05013 05 0000 120</t>
  </si>
  <si>
    <t>000 1 11 05013 10 0000 120</t>
  </si>
  <si>
    <t>000 1 13 02995 05 0000 130</t>
  </si>
  <si>
    <t xml:space="preserve">Прочие доходы от компенсации затрат бюджетов муниципальных районов </t>
  </si>
  <si>
    <t>000 2 02 01009 05 0000 151</t>
  </si>
  <si>
    <t>000 2 02 02008 05 0000 151</t>
  </si>
  <si>
    <t>000 1 05 04000 00 0000 110</t>
  </si>
  <si>
    <t>Налог, взимаемый в связи с применением патентной системы налогообложения</t>
  </si>
  <si>
    <t>000 2 02 02085 05 0000 151</t>
  </si>
  <si>
    <t xml:space="preserve"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 </t>
  </si>
  <si>
    <t>000 2 02 03119 05 0000 151</t>
  </si>
  <si>
    <t>000 2 02 02051 05 0000 151</t>
  </si>
  <si>
    <t>000 2 02 01003 05 0000 151</t>
  </si>
  <si>
    <t>Дотации  на поддержку мер по обеспечению сбалансированности бюджетов</t>
  </si>
  <si>
    <t xml:space="preserve">Субсидии местным бюджетам на реализацию подпрограммы Доступное жилье молоым" "Улучшение жилищных условий населения ХМАО-Югры на 2012-2013 годы и на период до 2015г. </t>
  </si>
  <si>
    <t>000 2 02  03002 05 0000 151</t>
  </si>
  <si>
    <t>Субвенции бюджетам  на осуществление полномочий по подготовке проведения статистических переписей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</si>
  <si>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</si>
  <si>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</si>
  <si>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</si>
  <si>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000 2 18 05010 05 0000 151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</si>
  <si>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</si>
  <si>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</si>
  <si>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</si>
  <si>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</si>
  <si>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000 111 01050 05 0000 000</t>
  </si>
  <si>
    <t>000 1 11 05020 10 0000 120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</si>
  <si>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</si>
  <si>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</si>
  <si>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</si>
  <si>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
</t>
  </si>
  <si>
    <t xml:space="preserve">Проценты, полученные от предоставления бюджетных кредитов внутри страны за счет средств бюджетов муниципальных районов
</t>
  </si>
  <si>
    <t xml:space="preserve">Доходы от реализации имущества, находящегося в государственной и муниципальной собственности ( за исключением 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</si>
  <si>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000 1 14 02053 05 0000 410</t>
  </si>
  <si>
    <r>
      <t xml:space="preserve">Доходы  от реализации 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</r>
  </si>
  <si>
    <t xml:space="preserve">Доходы от продажи земельных участков, находящихся в государственной и муниципальной собственности                                (за исключением  земельных участков бюджетных и автономных учреждений) </t>
  </si>
  <si>
    <t>000 1 14 06013 10 0000 430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</si>
  <si>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</si>
  <si>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Невыясненные поступления, зачисляемые в бюджеты муниципальных районов</t>
  </si>
  <si>
    <t>000 1 17 01050 05 0000 180</t>
  </si>
  <si>
    <t>000 1 11 05013 13 0000 120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</si>
  <si>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</si>
  <si>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</si>
  <si>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</si>
  <si>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</si>
  <si>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</si>
  <si>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Дотации  бюджетам муниципальных районов на поощрение достижения наилучших показателей деятельности органов местного самоуправления</t>
  </si>
  <si>
    <t>Субсидии бюджетам муниципальных районов на реализацию федеральных целевых программ</t>
  </si>
  <si>
    <t>000 2 02 02215 05 0000 151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</si>
  <si>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</si>
  <si>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000 2 02 04012 05 0000 151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</si>
  <si>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</si>
  <si>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000 2 02 04029 05 0000 151</t>
  </si>
  <si>
    <t>Межбюджетные трансферты,
передаваемые бюджетам муниципальных районов на реализацию дополнительных мероприятий, направленных на снижение напряженности на рынке труда</t>
  </si>
  <si>
    <t>000 2 02 04052 05 0000 151</t>
  </si>
  <si>
    <t>Межбюджетные трансферты, передаваемые бюджетам муниицпальных районов  на государственную поддержку муниципальных учреждений культуры, находящихся на территориях сельских поселений</t>
  </si>
  <si>
    <t>000 2 02 04053 05 0000 151</t>
  </si>
  <si>
    <t>Межбюджетные трансферты, передаваемые бюджетам муниципальных районов на государственную поддержку лучших работников муниципальных учреждений культу-ры, находящимся на территориях сельских поселений</t>
  </si>
  <si>
    <t>за 2016 год</t>
  </si>
  <si>
    <t>Ожидаемое исполнение за 2016 год</t>
  </si>
  <si>
    <t>000 1 13 01995 05 0000 130</t>
  </si>
  <si>
    <t>000 1 13 02065 05 0000 130</t>
  </si>
  <si>
    <t>000 2 02 03121 05 0000 151</t>
  </si>
  <si>
    <t xml:space="preserve">Прочие доходы от оказания платных услуг (работ) получателями средств бюджетов муниципальных районов
</t>
  </si>
  <si>
    <t xml:space="preserve">Доходы, поступающие в порядке возмещения расходов, понесенных в связи с эксплуатацией имущества муниципальных районов
</t>
  </si>
  <si>
    <t xml:space="preserve">Субвенции бюджетам муниципальных районов на проведение Всероссийской сельскохозяйственной переписи в 2016 году
</t>
  </si>
  <si>
    <t xml:space="preserve">Утвержденный план 2016 года (решение Думы района от 14.10.2016 № 78)
</t>
  </si>
  <si>
    <t>Исполнено на 01.10.2016</t>
  </si>
  <si>
    <t>РАСХОДЫ, в том числе</t>
  </si>
  <si>
    <t>Культура, кинематография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</si>
  <si>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</si>
  <si>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</si>
  <si>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</si>
  <si>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 xml:space="preserve">Физическая культура </t>
  </si>
  <si>
    <t>Массовый спорт</t>
  </si>
  <si>
    <t>Другие вопросы в олбасти физической культуры и спорта</t>
  </si>
  <si>
    <t>1200</t>
  </si>
  <si>
    <t>Средства массовой информации</t>
  </si>
  <si>
    <t>1201</t>
  </si>
  <si>
    <t>1202</t>
  </si>
  <si>
    <t>1300</t>
  </si>
  <si>
    <t>1301</t>
  </si>
  <si>
    <t>1400</t>
  </si>
  <si>
    <t>Межбюджетные трансферты общего характера бюджетам бюджетной системы Российской Федерации:</t>
  </si>
  <si>
    <t>1401</t>
  </si>
  <si>
    <t>Дотации на выравнивание бюджетной обеспеченности субъектов и муниципальных образований</t>
  </si>
  <si>
    <t>1402</t>
  </si>
  <si>
    <t>Иные дотации</t>
  </si>
  <si>
    <t>1403</t>
  </si>
  <si>
    <t>Прочие межбюджетные трансферты общего характера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</si>
</sst>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0.00000"/>
    <numFmt numFmtId="167" formatCode="0.0000"/>
  </numFmts>
  <fonts count="35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b/>
      <i/>
      <sz val="8"/>
      <name val="Times New Roman"/>
      <family val="1"/>
    </font>
    <font>
      <i/>
      <sz val="8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 Cyr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 Cyr"/>
      <charset val="204"/>
    </font>
    <font>
      <i/>
      <sz val="10"/>
      <name val="Times New Roman Cyr"/>
      <charset val="204"/>
    </font>
    <font>
      <i/>
      <sz val="10"/>
      <name val="Times New Roman"/>
      <family val="1"/>
      <charset val="204"/>
    </font>
    <font>
      <i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9"/>
      <name val="Times New Roman"/>
      <family val="1"/>
    </font>
    <font>
      <sz val="10"/>
      <color rgb="FF00000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12"/>
      <name val="Times New Roman Cyr"/>
      <family val="1"/>
      <charset val="204"/>
    </font>
    <font>
      <sz val="8"/>
      <color rgb="FF0070C0"/>
      <name val="Times New Roman"/>
      <family val="1"/>
    </font>
    <font>
      <b/>
      <i/>
      <sz val="10"/>
      <color rgb="FFFF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1" fillId="0" borderId="0"/>
    <xf numFmtId="0" fontId="1" fillId="0" borderId="0"/>
    <xf numFmtId="0" fontId="1" fillId="0" borderId="0"/>
  </cellStyleXfs>
  <cellXfs count="141">
    <xf numFmtId="0" fontId="0" fillId="0" borderId="0" xfId="0"/>
    <xf numFmtId="0" fontId="2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0" fontId="14" fillId="0" borderId="2" xfId="0" applyFont="1" applyFill="1" applyBorder="1" applyAlignment="1">
      <alignment wrapText="1"/>
    </xf>
    <xf numFmtId="0" fontId="15" fillId="0" borderId="2" xfId="0" applyFont="1" applyFill="1" applyBorder="1" applyAlignment="1">
      <alignment wrapText="1"/>
    </xf>
    <xf numFmtId="0" fontId="17" fillId="0" borderId="2" xfId="0" applyFont="1" applyFill="1" applyBorder="1" applyAlignment="1">
      <alignment wrapText="1"/>
    </xf>
    <xf numFmtId="0" fontId="18" fillId="0" borderId="2" xfId="0" applyFont="1" applyFill="1" applyBorder="1" applyAlignment="1">
      <alignment wrapText="1"/>
    </xf>
    <xf numFmtId="0" fontId="12" fillId="0" borderId="3" xfId="0" applyFont="1" applyFill="1" applyBorder="1" applyAlignment="1">
      <alignment wrapText="1"/>
    </xf>
    <xf numFmtId="0" fontId="17" fillId="0" borderId="3" xfId="0" applyFont="1" applyFill="1" applyBorder="1" applyAlignment="1">
      <alignment wrapText="1"/>
    </xf>
    <xf numFmtId="0" fontId="14" fillId="0" borderId="3" xfId="0" applyFont="1" applyFill="1" applyBorder="1" applyAlignment="1">
      <alignment wrapText="1"/>
    </xf>
    <xf numFmtId="0" fontId="18" fillId="0" borderId="3" xfId="0" applyFont="1" applyFill="1" applyBorder="1" applyAlignment="1">
      <alignment wrapText="1"/>
    </xf>
    <xf numFmtId="0" fontId="2" fillId="0" borderId="0" xfId="0" applyFont="1" applyFill="1"/>
    <xf numFmtId="0" fontId="4" fillId="0" borderId="0" xfId="0" applyFont="1" applyFill="1"/>
    <xf numFmtId="0" fontId="4" fillId="0" borderId="5" xfId="0" applyFont="1" applyFill="1" applyBorder="1" applyAlignment="1">
      <alignment horizontal="center"/>
    </xf>
    <xf numFmtId="0" fontId="7" fillId="0" borderId="0" xfId="0" applyFont="1" applyFill="1"/>
    <xf numFmtId="0" fontId="8" fillId="0" borderId="0" xfId="0" applyFont="1" applyFill="1"/>
    <xf numFmtId="3" fontId="2" fillId="0" borderId="0" xfId="0" applyNumberFormat="1" applyFont="1" applyFill="1"/>
    <xf numFmtId="164" fontId="2" fillId="0" borderId="2" xfId="0" applyNumberFormat="1" applyFont="1" applyFill="1" applyBorder="1"/>
    <xf numFmtId="0" fontId="1" fillId="0" borderId="2" xfId="0" applyFont="1" applyFill="1" applyBorder="1" applyAlignment="1">
      <alignment wrapText="1"/>
    </xf>
    <xf numFmtId="0" fontId="2" fillId="0" borderId="2" xfId="0" applyFont="1" applyBorder="1" applyAlignment="1">
      <alignment wrapText="1"/>
    </xf>
    <xf numFmtId="0" fontId="11" fillId="0" borderId="2" xfId="0" applyFont="1" applyBorder="1" applyAlignment="1">
      <alignment wrapText="1"/>
    </xf>
    <xf numFmtId="0" fontId="11" fillId="0" borderId="2" xfId="0" applyFont="1" applyFill="1" applyBorder="1" applyAlignment="1">
      <alignment wrapText="1"/>
    </xf>
    <xf numFmtId="3" fontId="4" fillId="0" borderId="0" xfId="0" applyNumberFormat="1" applyFont="1" applyFill="1"/>
    <xf numFmtId="0" fontId="10" fillId="0" borderId="2" xfId="0" applyFont="1" applyFill="1" applyBorder="1" applyAlignment="1">
      <alignment wrapText="1"/>
    </xf>
    <xf numFmtId="0" fontId="16" fillId="0" borderId="2" xfId="0" applyFont="1" applyFill="1" applyBorder="1" applyAlignment="1">
      <alignment wrapText="1"/>
    </xf>
    <xf numFmtId="0" fontId="11" fillId="0" borderId="0" xfId="0" applyFont="1" applyAlignment="1">
      <alignment wrapText="1"/>
    </xf>
    <xf numFmtId="0" fontId="10" fillId="0" borderId="2" xfId="0" applyFont="1" applyBorder="1" applyAlignment="1">
      <alignment wrapText="1"/>
    </xf>
    <xf numFmtId="0" fontId="11" fillId="0" borderId="1" xfId="1" applyNumberFormat="1" applyFont="1" applyFill="1" applyBorder="1" applyAlignment="1" applyProtection="1">
      <alignment wrapText="1"/>
      <protection hidden="1"/>
    </xf>
    <xf numFmtId="0" fontId="19" fillId="0" borderId="2" xfId="0" applyFont="1" applyBorder="1" applyAlignment="1">
      <alignment horizontal="center"/>
    </xf>
    <xf numFmtId="0" fontId="20" fillId="0" borderId="2" xfId="0" applyFont="1" applyFill="1" applyBorder="1" applyAlignment="1">
      <alignment horizontal="center"/>
    </xf>
    <xf numFmtId="49" fontId="11" fillId="0" borderId="2" xfId="0" applyNumberFormat="1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10" fillId="0" borderId="1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1" fillId="0" borderId="0" xfId="0" applyFont="1" applyFill="1"/>
    <xf numFmtId="49" fontId="20" fillId="0" borderId="2" xfId="1" applyNumberFormat="1" applyFont="1" applyFill="1" applyBorder="1" applyAlignment="1" applyProtection="1">
      <alignment horizontal="center" wrapText="1"/>
      <protection hidden="1"/>
    </xf>
    <xf numFmtId="0" fontId="11" fillId="0" borderId="2" xfId="1" applyNumberFormat="1" applyFont="1" applyFill="1" applyBorder="1" applyAlignment="1" applyProtection="1">
      <alignment wrapText="1"/>
      <protection hidden="1"/>
    </xf>
    <xf numFmtId="0" fontId="20" fillId="0" borderId="2" xfId="0" applyFont="1" applyBorder="1" applyAlignment="1">
      <alignment horizontal="center"/>
    </xf>
    <xf numFmtId="0" fontId="20" fillId="0" borderId="0" xfId="0" applyFont="1" applyFill="1" applyAlignment="1">
      <alignment horizontal="center"/>
    </xf>
    <xf numFmtId="0" fontId="20" fillId="0" borderId="5" xfId="0" applyFont="1" applyFill="1" applyBorder="1" applyAlignment="1">
      <alignment horizontal="center"/>
    </xf>
    <xf numFmtId="0" fontId="19" fillId="0" borderId="2" xfId="0" applyFont="1" applyFill="1" applyBorder="1" applyAlignment="1">
      <alignment horizontal="center"/>
    </xf>
    <xf numFmtId="0" fontId="22" fillId="0" borderId="2" xfId="0" applyFont="1" applyFill="1" applyBorder="1" applyAlignment="1">
      <alignment horizontal="center"/>
    </xf>
    <xf numFmtId="0" fontId="20" fillId="2" borderId="2" xfId="0" applyFont="1" applyFill="1" applyBorder="1" applyAlignment="1">
      <alignment horizontal="center"/>
    </xf>
    <xf numFmtId="49" fontId="20" fillId="0" borderId="2" xfId="0" applyNumberFormat="1" applyFont="1" applyFill="1" applyBorder="1" applyAlignment="1">
      <alignment horizontal="center"/>
    </xf>
    <xf numFmtId="49" fontId="22" fillId="0" borderId="2" xfId="0" applyNumberFormat="1" applyFont="1" applyFill="1" applyBorder="1" applyAlignment="1">
      <alignment horizontal="center"/>
    </xf>
    <xf numFmtId="49" fontId="23" fillId="0" borderId="2" xfId="0" applyNumberFormat="1" applyFont="1" applyFill="1" applyBorder="1" applyAlignment="1">
      <alignment horizontal="center"/>
    </xf>
    <xf numFmtId="164" fontId="2" fillId="0" borderId="0" xfId="0" applyNumberFormat="1" applyFont="1" applyFill="1"/>
    <xf numFmtId="164" fontId="3" fillId="0" borderId="0" xfId="0" applyNumberFormat="1" applyFont="1" applyFill="1" applyBorder="1" applyAlignment="1">
      <alignment horizontal="right"/>
    </xf>
    <xf numFmtId="164" fontId="11" fillId="0" borderId="2" xfId="0" applyNumberFormat="1" applyFont="1" applyFill="1" applyBorder="1"/>
    <xf numFmtId="164" fontId="16" fillId="0" borderId="2" xfId="0" applyNumberFormat="1" applyFont="1" applyFill="1" applyBorder="1"/>
    <xf numFmtId="164" fontId="2" fillId="0" borderId="3" xfId="0" applyNumberFormat="1" applyFont="1" applyFill="1" applyBorder="1"/>
    <xf numFmtId="164" fontId="11" fillId="0" borderId="3" xfId="0" applyNumberFormat="1" applyFont="1" applyFill="1" applyBorder="1"/>
    <xf numFmtId="164" fontId="13" fillId="0" borderId="2" xfId="0" applyNumberFormat="1" applyFont="1" applyFill="1" applyBorder="1" applyAlignment="1">
      <alignment wrapText="1"/>
    </xf>
    <xf numFmtId="164" fontId="16" fillId="0" borderId="2" xfId="0" applyNumberFormat="1" applyFont="1" applyFill="1" applyBorder="1" applyAlignment="1">
      <alignment wrapText="1"/>
    </xf>
    <xf numFmtId="164" fontId="11" fillId="0" borderId="2" xfId="0" applyNumberFormat="1" applyFont="1" applyFill="1" applyBorder="1" applyAlignment="1">
      <alignment wrapText="1"/>
    </xf>
    <xf numFmtId="164" fontId="13" fillId="0" borderId="3" xfId="0" applyNumberFormat="1" applyFont="1" applyFill="1" applyBorder="1"/>
    <xf numFmtId="164" fontId="16" fillId="0" borderId="3" xfId="0" applyNumberFormat="1" applyFont="1" applyFill="1" applyBorder="1"/>
    <xf numFmtId="164" fontId="4" fillId="0" borderId="0" xfId="0" applyNumberFormat="1" applyFont="1" applyFill="1"/>
    <xf numFmtId="164" fontId="24" fillId="0" borderId="2" xfId="0" applyNumberFormat="1" applyFont="1" applyFill="1" applyBorder="1"/>
    <xf numFmtId="164" fontId="25" fillId="0" borderId="3" xfId="0" applyNumberFormat="1" applyFont="1" applyFill="1" applyBorder="1"/>
    <xf numFmtId="164" fontId="25" fillId="0" borderId="2" xfId="0" applyNumberFormat="1" applyFont="1" applyFill="1" applyBorder="1" applyAlignment="1">
      <alignment wrapText="1"/>
    </xf>
    <xf numFmtId="164" fontId="24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wrapText="1"/>
    </xf>
    <xf numFmtId="164" fontId="24" fillId="0" borderId="3" xfId="0" applyNumberFormat="1" applyFont="1" applyFill="1" applyBorder="1"/>
    <xf numFmtId="165" fontId="3" fillId="0" borderId="2" xfId="0" applyNumberFormat="1" applyFont="1" applyFill="1" applyBorder="1"/>
    <xf numFmtId="165" fontId="10" fillId="0" borderId="2" xfId="0" applyNumberFormat="1" applyFont="1" applyFill="1" applyBorder="1"/>
    <xf numFmtId="165" fontId="11" fillId="0" borderId="2" xfId="0" applyNumberFormat="1" applyFont="1" applyFill="1" applyBorder="1"/>
    <xf numFmtId="165" fontId="2" fillId="0" borderId="2" xfId="0" applyNumberFormat="1" applyFont="1" applyFill="1" applyBorder="1"/>
    <xf numFmtId="165" fontId="16" fillId="0" borderId="2" xfId="0" applyNumberFormat="1" applyFont="1" applyFill="1" applyBorder="1"/>
    <xf numFmtId="165" fontId="11" fillId="2" borderId="2" xfId="0" applyNumberFormat="1" applyFont="1" applyFill="1" applyBorder="1"/>
    <xf numFmtId="165" fontId="2" fillId="0" borderId="3" xfId="0" applyNumberFormat="1" applyFont="1" applyFill="1" applyBorder="1"/>
    <xf numFmtId="165" fontId="10" fillId="0" borderId="3" xfId="0" applyNumberFormat="1" applyFont="1" applyFill="1" applyBorder="1"/>
    <xf numFmtId="1" fontId="4" fillId="0" borderId="5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166" fontId="26" fillId="0" borderId="2" xfId="0" applyNumberFormat="1" applyFont="1" applyFill="1" applyBorder="1" applyAlignment="1">
      <alignment horizontal="center"/>
    </xf>
    <xf numFmtId="166" fontId="2" fillId="0" borderId="2" xfId="0" applyNumberFormat="1" applyFont="1" applyFill="1" applyBorder="1" applyAlignment="1">
      <alignment wrapText="1"/>
    </xf>
    <xf numFmtId="0" fontId="26" fillId="0" borderId="2" xfId="0" applyFont="1" applyFill="1" applyBorder="1" applyAlignment="1">
      <alignment horizontal="center"/>
    </xf>
    <xf numFmtId="49" fontId="10" fillId="0" borderId="2" xfId="1" applyNumberFormat="1" applyFont="1" applyFill="1" applyBorder="1" applyAlignment="1" applyProtection="1">
      <alignment horizontal="center" wrapText="1"/>
      <protection hidden="1"/>
    </xf>
    <xf numFmtId="0" fontId="10" fillId="0" borderId="2" xfId="1" applyNumberFormat="1" applyFont="1" applyFill="1" applyBorder="1" applyAlignment="1" applyProtection="1">
      <alignment wrapText="1"/>
      <protection hidden="1"/>
    </xf>
    <xf numFmtId="49" fontId="11" fillId="0" borderId="2" xfId="1" applyNumberFormat="1" applyFont="1" applyFill="1" applyBorder="1" applyAlignment="1" applyProtection="1">
      <alignment horizontal="center" wrapText="1"/>
      <protection hidden="1"/>
    </xf>
    <xf numFmtId="0" fontId="11" fillId="0" borderId="2" xfId="0" applyFont="1" applyFill="1" applyBorder="1" applyAlignment="1">
      <alignment horizontal="center"/>
    </xf>
    <xf numFmtId="166" fontId="26" fillId="0" borderId="4" xfId="1" applyNumberFormat="1" applyFont="1" applyFill="1" applyBorder="1" applyAlignment="1" applyProtection="1">
      <alignment horizontal="center" wrapText="1"/>
      <protection hidden="1"/>
    </xf>
    <xf numFmtId="166" fontId="26" fillId="0" borderId="2" xfId="1" applyNumberFormat="1" applyFont="1" applyFill="1" applyBorder="1" applyAlignment="1" applyProtection="1">
      <alignment horizontal="center" wrapText="1"/>
      <protection hidden="1"/>
    </xf>
    <xf numFmtId="0" fontId="27" fillId="0" borderId="2" xfId="0" applyFont="1" applyBorder="1" applyAlignment="1">
      <alignment wrapText="1"/>
    </xf>
    <xf numFmtId="49" fontId="2" fillId="0" borderId="2" xfId="1" applyNumberFormat="1" applyFont="1" applyFill="1" applyBorder="1" applyAlignment="1" applyProtection="1">
      <alignment horizontal="center"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49" fontId="2" fillId="0" borderId="3" xfId="1" applyNumberFormat="1" applyFont="1" applyFill="1" applyBorder="1" applyAlignment="1" applyProtection="1">
      <alignment horizontal="center" wrapText="1"/>
      <protection hidden="1"/>
    </xf>
    <xf numFmtId="0" fontId="26" fillId="0" borderId="2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65" fontId="26" fillId="0" borderId="2" xfId="0" applyNumberFormat="1" applyFont="1" applyBorder="1"/>
    <xf numFmtId="0" fontId="11" fillId="0" borderId="2" xfId="0" applyFont="1" applyFill="1" applyBorder="1" applyAlignment="1">
      <alignment vertical="center" wrapText="1"/>
    </xf>
    <xf numFmtId="167" fontId="2" fillId="2" borderId="2" xfId="0" applyNumberFormat="1" applyFont="1" applyFill="1" applyBorder="1" applyAlignment="1">
      <alignment horizontal="center"/>
    </xf>
    <xf numFmtId="167" fontId="2" fillId="2" borderId="2" xfId="0" applyNumberFormat="1" applyFont="1" applyFill="1" applyBorder="1" applyAlignment="1">
      <alignment wrapText="1"/>
    </xf>
    <xf numFmtId="166" fontId="2" fillId="2" borderId="2" xfId="0" applyNumberFormat="1" applyFont="1" applyFill="1" applyBorder="1" applyAlignment="1">
      <alignment horizontal="center"/>
    </xf>
    <xf numFmtId="166" fontId="2" fillId="2" borderId="2" xfId="0" applyNumberFormat="1" applyFont="1" applyFill="1" applyBorder="1" applyAlignment="1">
      <alignment wrapText="1"/>
    </xf>
    <xf numFmtId="166" fontId="2" fillId="2" borderId="5" xfId="0" applyNumberFormat="1" applyFont="1" applyFill="1" applyBorder="1" applyAlignment="1">
      <alignment horizontal="center"/>
    </xf>
    <xf numFmtId="166" fontId="2" fillId="2" borderId="5" xfId="0" applyNumberFormat="1" applyFont="1" applyFill="1" applyBorder="1" applyAlignment="1">
      <alignment wrapText="1"/>
    </xf>
    <xf numFmtId="166" fontId="2" fillId="0" borderId="5" xfId="0" applyNumberFormat="1" applyFont="1" applyFill="1" applyBorder="1" applyAlignment="1">
      <alignment wrapText="1"/>
    </xf>
    <xf numFmtId="166" fontId="26" fillId="0" borderId="2" xfId="3" applyNumberFormat="1" applyFont="1" applyFill="1" applyBorder="1" applyAlignment="1" applyProtection="1">
      <alignment horizontal="left" wrapText="1"/>
      <protection hidden="1"/>
    </xf>
    <xf numFmtId="166" fontId="26" fillId="0" borderId="1" xfId="1" applyNumberFormat="1" applyFont="1" applyFill="1" applyBorder="1" applyAlignment="1" applyProtection="1">
      <alignment wrapText="1"/>
      <protection hidden="1"/>
    </xf>
    <xf numFmtId="166" fontId="26" fillId="2" borderId="4" xfId="1" applyNumberFormat="1" applyFont="1" applyFill="1" applyBorder="1" applyAlignment="1" applyProtection="1">
      <alignment horizontal="center" wrapText="1"/>
      <protection hidden="1"/>
    </xf>
    <xf numFmtId="0" fontId="26" fillId="0" borderId="2" xfId="4" applyNumberFormat="1" applyFont="1" applyFill="1" applyBorder="1" applyAlignment="1" applyProtection="1">
      <alignment horizontal="left" wrapText="1"/>
      <protection hidden="1"/>
    </xf>
    <xf numFmtId="165" fontId="3" fillId="0" borderId="1" xfId="0" applyNumberFormat="1" applyFont="1" applyFill="1" applyBorder="1"/>
    <xf numFmtId="0" fontId="4" fillId="0" borderId="0" xfId="0" applyFont="1" applyFill="1" applyBorder="1"/>
    <xf numFmtId="3" fontId="4" fillId="0" borderId="0" xfId="0" applyNumberFormat="1" applyFont="1" applyFill="1" applyBorder="1"/>
    <xf numFmtId="165" fontId="3" fillId="0" borderId="0" xfId="0" applyNumberFormat="1" applyFont="1" applyFill="1" applyBorder="1"/>
    <xf numFmtId="166" fontId="20" fillId="0" borderId="2" xfId="1" applyNumberFormat="1" applyFont="1" applyFill="1" applyBorder="1" applyAlignment="1" applyProtection="1">
      <alignment horizontal="center" wrapText="1"/>
      <protection hidden="1"/>
    </xf>
    <xf numFmtId="165" fontId="11" fillId="0" borderId="3" xfId="0" applyNumberFormat="1" applyFont="1" applyFill="1" applyBorder="1"/>
    <xf numFmtId="0" fontId="11" fillId="2" borderId="2" xfId="0" applyFont="1" applyFill="1" applyBorder="1" applyAlignment="1">
      <alignment wrapText="1"/>
    </xf>
    <xf numFmtId="165" fontId="2" fillId="2" borderId="2" xfId="0" applyNumberFormat="1" applyFont="1" applyFill="1" applyBorder="1"/>
    <xf numFmtId="0" fontId="4" fillId="2" borderId="0" xfId="0" applyFont="1" applyFill="1"/>
    <xf numFmtId="3" fontId="4" fillId="2" borderId="0" xfId="0" applyNumberFormat="1" applyFont="1" applyFill="1"/>
    <xf numFmtId="0" fontId="11" fillId="2" borderId="2" xfId="0" applyFont="1" applyFill="1" applyBorder="1" applyAlignment="1">
      <alignment horizontal="center"/>
    </xf>
    <xf numFmtId="165" fontId="3" fillId="2" borderId="2" xfId="0" applyNumberFormat="1" applyFont="1" applyFill="1" applyBorder="1"/>
    <xf numFmtId="165" fontId="24" fillId="2" borderId="2" xfId="0" applyNumberFormat="1" applyFont="1" applyFill="1" applyBorder="1"/>
    <xf numFmtId="165" fontId="10" fillId="2" borderId="2" xfId="0" applyNumberFormat="1" applyFont="1" applyFill="1" applyBorder="1"/>
    <xf numFmtId="0" fontId="11" fillId="2" borderId="2" xfId="0" applyFont="1" applyFill="1" applyBorder="1" applyAlignment="1">
      <alignment vertical="top" wrapText="1"/>
    </xf>
    <xf numFmtId="0" fontId="27" fillId="2" borderId="1" xfId="0" applyFont="1" applyFill="1" applyBorder="1" applyAlignment="1">
      <alignment vertical="top" wrapText="1"/>
    </xf>
    <xf numFmtId="0" fontId="31" fillId="0" borderId="0" xfId="0" applyFont="1" applyFill="1"/>
    <xf numFmtId="49" fontId="10" fillId="0" borderId="2" xfId="0" applyNumberFormat="1" applyFont="1" applyFill="1" applyBorder="1" applyAlignment="1">
      <alignment horizontal="center"/>
    </xf>
    <xf numFmtId="49" fontId="11" fillId="0" borderId="2" xfId="0" applyNumberFormat="1" applyFont="1" applyFill="1" applyBorder="1" applyAlignment="1">
      <alignment horizontal="center"/>
    </xf>
    <xf numFmtId="164" fontId="11" fillId="2" borderId="2" xfId="0" applyNumberFormat="1" applyFont="1" applyFill="1" applyBorder="1"/>
    <xf numFmtId="0" fontId="13" fillId="3" borderId="2" xfId="0" applyFont="1" applyFill="1" applyBorder="1" applyAlignment="1">
      <alignment horizontal="center"/>
    </xf>
    <xf numFmtId="0" fontId="13" fillId="3" borderId="2" xfId="0" applyFont="1" applyFill="1" applyBorder="1" applyAlignment="1">
      <alignment wrapText="1"/>
    </xf>
    <xf numFmtId="165" fontId="13" fillId="3" borderId="2" xfId="0" applyNumberFormat="1" applyFont="1" applyFill="1" applyBorder="1"/>
    <xf numFmtId="0" fontId="13" fillId="0" borderId="2" xfId="0" applyFont="1" applyFill="1" applyBorder="1" applyAlignment="1">
      <alignment horizontal="center"/>
    </xf>
    <xf numFmtId="0" fontId="13" fillId="0" borderId="3" xfId="0" applyFont="1" applyFill="1" applyBorder="1" applyAlignment="1">
      <alignment wrapText="1"/>
    </xf>
    <xf numFmtId="165" fontId="13" fillId="2" borderId="3" xfId="0" applyNumberFormat="1" applyFont="1" applyFill="1" applyBorder="1"/>
    <xf numFmtId="165" fontId="13" fillId="2" borderId="2" xfId="0" applyNumberFormat="1" applyFont="1" applyFill="1" applyBorder="1"/>
    <xf numFmtId="0" fontId="13" fillId="0" borderId="2" xfId="0" applyFont="1" applyFill="1" applyBorder="1" applyAlignment="1">
      <alignment wrapText="1"/>
    </xf>
    <xf numFmtId="165" fontId="32" fillId="2" borderId="2" xfId="0" applyNumberFormat="1" applyFont="1" applyFill="1" applyBorder="1"/>
    <xf numFmtId="0" fontId="30" fillId="3" borderId="1" xfId="0" applyFont="1" applyFill="1" applyBorder="1" applyAlignment="1">
      <alignment horizontal="center"/>
    </xf>
    <xf numFmtId="0" fontId="30" fillId="3" borderId="7" xfId="0" applyFont="1" applyFill="1" applyBorder="1" applyAlignment="1">
      <alignment horizontal="center"/>
    </xf>
    <xf numFmtId="0" fontId="30" fillId="3" borderId="8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4" fontId="9" fillId="0" borderId="2" xfId="0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 2" xfId="3"/>
    <cellStyle name="Обычный 2 3" xfId="2"/>
    <cellStyle name="Обычный 2 4" xfId="4"/>
    <cellStyle name="Обычный_Tmp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2"/>
    <pageSetUpPr fitToPage="1"/>
  </sheetPr>
  <dimension ref="A1:I290"/>
  <sheetViews>
    <sheetView tabSelected="1" workbookViewId="0">
      <selection activeCell="E269" sqref="E269"/>
    </sheetView>
  </sheetViews>
  <sheetFormatPr defaultColWidth="9.140625" defaultRowHeight="12.75" x14ac:dyDescent="0.2"/>
  <cols>
    <col min="1" max="1" width="24.28515625" style="39" customWidth="1"/>
    <col min="2" max="2" width="32.7109375" style="12" customWidth="1"/>
    <col min="3" max="3" width="14.28515625" style="47" customWidth="1"/>
    <col min="4" max="4" width="15.5703125" style="47" customWidth="1"/>
    <col min="5" max="5" width="13.5703125" style="47" customWidth="1"/>
    <col min="6" max="6" width="8.5703125" style="12" hidden="1" customWidth="1"/>
    <col min="7" max="7" width="0" style="12" hidden="1" customWidth="1"/>
    <col min="8" max="8" width="12.28515625" style="12" hidden="1" customWidth="1"/>
    <col min="9" max="9" width="0" style="12" hidden="1" customWidth="1"/>
    <col min="10" max="16384" width="9.140625" style="12"/>
  </cols>
  <sheetData>
    <row r="1" spans="1:8" ht="18" customHeight="1" x14ac:dyDescent="0.2">
      <c r="A1" s="39" t="s">
        <v>124</v>
      </c>
    </row>
    <row r="2" spans="1:8" ht="18" customHeight="1" x14ac:dyDescent="0.3">
      <c r="A2" s="136" t="s">
        <v>125</v>
      </c>
      <c r="B2" s="136"/>
      <c r="C2" s="136"/>
      <c r="D2" s="136"/>
      <c r="E2" s="136"/>
    </row>
    <row r="3" spans="1:8" ht="18" customHeight="1" x14ac:dyDescent="0.3">
      <c r="A3" s="136" t="s">
        <v>258</v>
      </c>
      <c r="B3" s="136"/>
      <c r="C3" s="136"/>
      <c r="D3" s="136"/>
      <c r="E3" s="136"/>
    </row>
    <row r="4" spans="1:8" ht="18" customHeight="1" x14ac:dyDescent="0.3">
      <c r="A4" s="136" t="s">
        <v>492</v>
      </c>
      <c r="B4" s="136"/>
      <c r="C4" s="136"/>
      <c r="D4" s="136"/>
      <c r="E4" s="136"/>
    </row>
    <row r="5" spans="1:8" x14ac:dyDescent="0.2">
      <c r="E5" s="48" t="s">
        <v>214</v>
      </c>
    </row>
    <row r="6" spans="1:8" s="13" customFormat="1" ht="25.5" customHeight="1" x14ac:dyDescent="0.2">
      <c r="A6" s="138" t="s">
        <v>209</v>
      </c>
      <c r="B6" s="139" t="s">
        <v>211</v>
      </c>
      <c r="C6" s="137" t="s">
        <v>500</v>
      </c>
      <c r="D6" s="137" t="s">
        <v>501</v>
      </c>
      <c r="E6" s="140" t="s">
        <v>493</v>
      </c>
    </row>
    <row r="7" spans="1:8" s="13" customFormat="1" ht="54" customHeight="1" x14ac:dyDescent="0.2">
      <c r="A7" s="138"/>
      <c r="B7" s="139"/>
      <c r="C7" s="137"/>
      <c r="D7" s="137"/>
      <c r="E7" s="140"/>
    </row>
    <row r="8" spans="1:8" s="13" customFormat="1" ht="13.5" customHeight="1" x14ac:dyDescent="0.2">
      <c r="A8" s="40">
        <v>1</v>
      </c>
      <c r="B8" s="14">
        <v>2</v>
      </c>
      <c r="C8" s="73">
        <v>3</v>
      </c>
      <c r="D8" s="73">
        <v>4</v>
      </c>
      <c r="E8" s="73">
        <v>5</v>
      </c>
    </row>
    <row r="9" spans="1:8" s="13" customFormat="1" ht="26.25" customHeight="1" x14ac:dyDescent="0.2">
      <c r="A9" s="41" t="s">
        <v>165</v>
      </c>
      <c r="B9" s="2" t="s">
        <v>242</v>
      </c>
      <c r="C9" s="65">
        <f>C10+C14+C33+C41+C46+C49+C65+C67+C71+C81+C98+C12</f>
        <v>1926910.8</v>
      </c>
      <c r="D9" s="115">
        <f>D10+D14+D33+D41+D46+D49+D65+D67+D71+D81+D98+D12</f>
        <v>1460796.9419999998</v>
      </c>
      <c r="E9" s="65">
        <f>E10+E14+E33+E41+E46+E49+E65+E67+E71+E81+E98+E12</f>
        <v>2040866.4000000001</v>
      </c>
      <c r="G9" s="23">
        <f>E9-C9</f>
        <v>113955.60000000009</v>
      </c>
    </row>
    <row r="10" spans="1:8" s="13" customFormat="1" ht="18" customHeight="1" x14ac:dyDescent="0.2">
      <c r="A10" s="41" t="s">
        <v>205</v>
      </c>
      <c r="B10" s="24" t="s">
        <v>210</v>
      </c>
      <c r="C10" s="66">
        <f>C11</f>
        <v>1284418</v>
      </c>
      <c r="D10" s="65">
        <f>D11</f>
        <v>966757.33600000001</v>
      </c>
      <c r="E10" s="66">
        <f>E11</f>
        <v>1297911</v>
      </c>
      <c r="G10" s="23">
        <f t="shared" ref="G10:G74" si="0">E10-C10</f>
        <v>13493</v>
      </c>
      <c r="H10" s="58"/>
    </row>
    <row r="11" spans="1:8" s="13" customFormat="1" ht="18" customHeight="1" x14ac:dyDescent="0.2">
      <c r="A11" s="30" t="s">
        <v>166</v>
      </c>
      <c r="B11" s="22" t="s">
        <v>167</v>
      </c>
      <c r="C11" s="67">
        <v>1284418</v>
      </c>
      <c r="D11" s="68">
        <v>966757.33600000001</v>
      </c>
      <c r="E11" s="67">
        <v>1297911</v>
      </c>
      <c r="G11" s="23">
        <f>E11-C11</f>
        <v>13493</v>
      </c>
    </row>
    <row r="12" spans="1:8" s="13" customFormat="1" ht="56.25" customHeight="1" x14ac:dyDescent="0.2">
      <c r="A12" s="75" t="s">
        <v>455</v>
      </c>
      <c r="B12" s="24" t="s">
        <v>456</v>
      </c>
      <c r="C12" s="66">
        <f>C13</f>
        <v>30770</v>
      </c>
      <c r="D12" s="66">
        <f t="shared" ref="D12:E12" si="1">D13</f>
        <v>22669.200000000001</v>
      </c>
      <c r="E12" s="66">
        <f t="shared" si="1"/>
        <v>30770</v>
      </c>
      <c r="G12" s="23">
        <f t="shared" ref="G12:G13" si="2">E12-C12</f>
        <v>0</v>
      </c>
    </row>
    <row r="13" spans="1:8" s="13" customFormat="1" ht="42.75" customHeight="1" x14ac:dyDescent="0.2">
      <c r="A13" s="82" t="s">
        <v>457</v>
      </c>
      <c r="B13" s="22" t="s">
        <v>458</v>
      </c>
      <c r="C13" s="67">
        <v>30770</v>
      </c>
      <c r="D13" s="68">
        <v>22669.200000000001</v>
      </c>
      <c r="E13" s="67">
        <v>30770</v>
      </c>
      <c r="G13" s="23">
        <f t="shared" si="2"/>
        <v>0</v>
      </c>
    </row>
    <row r="14" spans="1:8" s="13" customFormat="1" ht="32.25" customHeight="1" x14ac:dyDescent="0.2">
      <c r="A14" s="41" t="s">
        <v>168</v>
      </c>
      <c r="B14" s="24" t="s">
        <v>169</v>
      </c>
      <c r="C14" s="66">
        <f>C15+C26+C29+C31</f>
        <v>52528</v>
      </c>
      <c r="D14" s="115">
        <f>D15+D26+D29+D31</f>
        <v>42042.871999999996</v>
      </c>
      <c r="E14" s="66">
        <f>E15+E26+E29+E31</f>
        <v>53544</v>
      </c>
      <c r="G14" s="23">
        <f t="shared" si="0"/>
        <v>1016</v>
      </c>
    </row>
    <row r="15" spans="1:8" s="35" customFormat="1" ht="38.25" customHeight="1" x14ac:dyDescent="0.2">
      <c r="A15" s="41" t="s">
        <v>212</v>
      </c>
      <c r="B15" s="24" t="s">
        <v>243</v>
      </c>
      <c r="C15" s="67">
        <v>40839</v>
      </c>
      <c r="D15" s="111">
        <v>32640.047999999999</v>
      </c>
      <c r="E15" s="67">
        <v>41620</v>
      </c>
      <c r="G15" s="23">
        <f t="shared" si="0"/>
        <v>781</v>
      </c>
    </row>
    <row r="16" spans="1:8" s="13" customFormat="1" ht="51.75" hidden="1" customHeight="1" x14ac:dyDescent="0.2">
      <c r="A16" s="42" t="s">
        <v>376</v>
      </c>
      <c r="B16" s="25" t="s">
        <v>244</v>
      </c>
      <c r="C16" s="69"/>
      <c r="D16" s="116"/>
      <c r="E16" s="67">
        <f t="shared" ref="E16:E29" si="3">C16</f>
        <v>0</v>
      </c>
      <c r="G16" s="23">
        <f t="shared" si="0"/>
        <v>0</v>
      </c>
    </row>
    <row r="17" spans="1:7" s="13" customFormat="1" ht="64.5" hidden="1" customHeight="1" x14ac:dyDescent="0.2">
      <c r="A17" s="30" t="s">
        <v>377</v>
      </c>
      <c r="B17" s="22" t="s">
        <v>244</v>
      </c>
      <c r="C17" s="67"/>
      <c r="D17" s="111"/>
      <c r="E17" s="67">
        <f t="shared" si="3"/>
        <v>0</v>
      </c>
      <c r="G17" s="23">
        <f t="shared" si="0"/>
        <v>0</v>
      </c>
    </row>
    <row r="18" spans="1:7" s="13" customFormat="1" ht="75.75" hidden="1" customHeight="1" x14ac:dyDescent="0.2">
      <c r="A18" s="30" t="s">
        <v>378</v>
      </c>
      <c r="B18" s="22" t="s">
        <v>420</v>
      </c>
      <c r="C18" s="67"/>
      <c r="D18" s="111"/>
      <c r="E18" s="67">
        <f t="shared" si="3"/>
        <v>0</v>
      </c>
      <c r="G18" s="23">
        <f t="shared" si="0"/>
        <v>0</v>
      </c>
    </row>
    <row r="19" spans="1:7" s="13" customFormat="1" ht="64.5" hidden="1" customHeight="1" x14ac:dyDescent="0.2">
      <c r="A19" s="42" t="s">
        <v>379</v>
      </c>
      <c r="B19" s="25" t="s">
        <v>245</v>
      </c>
      <c r="C19" s="69"/>
      <c r="D19" s="116"/>
      <c r="E19" s="67">
        <f t="shared" si="3"/>
        <v>0</v>
      </c>
      <c r="G19" s="23">
        <f t="shared" si="0"/>
        <v>0</v>
      </c>
    </row>
    <row r="20" spans="1:7" s="13" customFormat="1" ht="66" hidden="1" customHeight="1" x14ac:dyDescent="0.2">
      <c r="A20" s="30" t="s">
        <v>380</v>
      </c>
      <c r="B20" s="1" t="s">
        <v>245</v>
      </c>
      <c r="C20" s="67"/>
      <c r="D20" s="111"/>
      <c r="E20" s="67">
        <f t="shared" si="3"/>
        <v>0</v>
      </c>
      <c r="G20" s="23">
        <f t="shared" si="0"/>
        <v>0</v>
      </c>
    </row>
    <row r="21" spans="1:7" s="13" customFormat="1" ht="86.25" hidden="1" customHeight="1" x14ac:dyDescent="0.2">
      <c r="A21" s="30" t="s">
        <v>381</v>
      </c>
      <c r="B21" s="1" t="s">
        <v>382</v>
      </c>
      <c r="C21" s="67"/>
      <c r="D21" s="111"/>
      <c r="E21" s="67">
        <f t="shared" si="3"/>
        <v>0</v>
      </c>
      <c r="G21" s="23">
        <f t="shared" si="0"/>
        <v>0</v>
      </c>
    </row>
    <row r="22" spans="1:7" s="13" customFormat="1" ht="51.75" hidden="1" customHeight="1" x14ac:dyDescent="0.2">
      <c r="A22" s="42" t="s">
        <v>383</v>
      </c>
      <c r="B22" s="25" t="s">
        <v>384</v>
      </c>
      <c r="C22" s="69"/>
      <c r="D22" s="116"/>
      <c r="E22" s="67">
        <f t="shared" si="3"/>
        <v>0</v>
      </c>
      <c r="G22" s="23">
        <f t="shared" si="0"/>
        <v>0</v>
      </c>
    </row>
    <row r="23" spans="1:7" s="13" customFormat="1" ht="51.75" hidden="1" customHeight="1" x14ac:dyDescent="0.2">
      <c r="A23" s="30" t="s">
        <v>385</v>
      </c>
      <c r="B23" s="22" t="s">
        <v>384</v>
      </c>
      <c r="C23" s="67"/>
      <c r="D23" s="111"/>
      <c r="E23" s="67">
        <f t="shared" si="3"/>
        <v>0</v>
      </c>
      <c r="G23" s="23">
        <f t="shared" si="0"/>
        <v>0</v>
      </c>
    </row>
    <row r="24" spans="1:7" s="13" customFormat="1" ht="78.75" hidden="1" customHeight="1" x14ac:dyDescent="0.2">
      <c r="A24" s="30" t="s">
        <v>386</v>
      </c>
      <c r="B24" s="1" t="s">
        <v>387</v>
      </c>
      <c r="C24" s="67"/>
      <c r="D24" s="111"/>
      <c r="E24" s="67">
        <f t="shared" si="3"/>
        <v>0</v>
      </c>
      <c r="G24" s="23">
        <f t="shared" si="0"/>
        <v>0</v>
      </c>
    </row>
    <row r="25" spans="1:7" s="13" customFormat="1" ht="42" hidden="1" customHeight="1" x14ac:dyDescent="0.2">
      <c r="A25" s="42" t="s">
        <v>388</v>
      </c>
      <c r="B25" s="25" t="s">
        <v>389</v>
      </c>
      <c r="C25" s="67"/>
      <c r="D25" s="111"/>
      <c r="E25" s="67">
        <f t="shared" si="3"/>
        <v>0</v>
      </c>
      <c r="G25" s="23">
        <f t="shared" si="0"/>
        <v>0</v>
      </c>
    </row>
    <row r="26" spans="1:7" s="13" customFormat="1" ht="24.75" customHeight="1" x14ac:dyDescent="0.2">
      <c r="A26" s="41" t="s">
        <v>390</v>
      </c>
      <c r="B26" s="2" t="s">
        <v>170</v>
      </c>
      <c r="C26" s="67">
        <v>9565</v>
      </c>
      <c r="D26" s="111">
        <v>7532.2169999999996</v>
      </c>
      <c r="E26" s="67">
        <v>9800</v>
      </c>
      <c r="G26" s="23">
        <f t="shared" si="0"/>
        <v>235</v>
      </c>
    </row>
    <row r="27" spans="1:7" s="13" customFormat="1" ht="31.5" hidden="1" customHeight="1" x14ac:dyDescent="0.2">
      <c r="A27" s="30" t="s">
        <v>391</v>
      </c>
      <c r="B27" s="22" t="s">
        <v>170</v>
      </c>
      <c r="C27" s="67"/>
      <c r="D27" s="111"/>
      <c r="E27" s="67">
        <f t="shared" si="3"/>
        <v>0</v>
      </c>
      <c r="G27" s="23">
        <f t="shared" si="0"/>
        <v>0</v>
      </c>
    </row>
    <row r="28" spans="1:7" s="13" customFormat="1" ht="55.5" hidden="1" customHeight="1" x14ac:dyDescent="0.2">
      <c r="A28" s="30" t="s">
        <v>392</v>
      </c>
      <c r="B28" s="22" t="s">
        <v>421</v>
      </c>
      <c r="C28" s="67"/>
      <c r="D28" s="111"/>
      <c r="E28" s="67">
        <f t="shared" si="3"/>
        <v>0</v>
      </c>
      <c r="G28" s="23">
        <f t="shared" si="0"/>
        <v>0</v>
      </c>
    </row>
    <row r="29" spans="1:7" s="13" customFormat="1" ht="23.25" customHeight="1" x14ac:dyDescent="0.2">
      <c r="A29" s="41" t="s">
        <v>393</v>
      </c>
      <c r="B29" s="2" t="s">
        <v>246</v>
      </c>
      <c r="C29" s="67">
        <v>271</v>
      </c>
      <c r="D29" s="111">
        <v>271.03399999999999</v>
      </c>
      <c r="E29" s="67">
        <f t="shared" si="3"/>
        <v>271</v>
      </c>
      <c r="G29" s="23">
        <f t="shared" si="0"/>
        <v>0</v>
      </c>
    </row>
    <row r="30" spans="1:7" s="13" customFormat="1" ht="21" hidden="1" customHeight="1" x14ac:dyDescent="0.2">
      <c r="A30" s="30" t="s">
        <v>394</v>
      </c>
      <c r="B30" s="22" t="s">
        <v>246</v>
      </c>
      <c r="C30" s="67">
        <v>6</v>
      </c>
      <c r="D30" s="111">
        <v>6.5</v>
      </c>
      <c r="E30" s="67"/>
      <c r="G30" s="23">
        <f t="shared" si="0"/>
        <v>-6</v>
      </c>
    </row>
    <row r="31" spans="1:7" s="13" customFormat="1" ht="36" customHeight="1" x14ac:dyDescent="0.2">
      <c r="A31" s="41" t="s">
        <v>440</v>
      </c>
      <c r="B31" s="24" t="s">
        <v>441</v>
      </c>
      <c r="C31" s="67">
        <v>1853</v>
      </c>
      <c r="D31" s="111">
        <v>1599.5730000000001</v>
      </c>
      <c r="E31" s="67">
        <v>1853</v>
      </c>
      <c r="G31" s="23">
        <f t="shared" si="0"/>
        <v>0</v>
      </c>
    </row>
    <row r="32" spans="1:7" s="13" customFormat="1" ht="37.5" hidden="1" customHeight="1" x14ac:dyDescent="0.2">
      <c r="A32" s="30" t="s">
        <v>395</v>
      </c>
      <c r="B32" s="22" t="s">
        <v>422</v>
      </c>
      <c r="C32" s="67">
        <v>33</v>
      </c>
      <c r="D32" s="111">
        <v>33.299999999999997</v>
      </c>
      <c r="E32" s="67"/>
      <c r="G32" s="23">
        <f t="shared" si="0"/>
        <v>-33</v>
      </c>
    </row>
    <row r="33" spans="1:8" s="13" customFormat="1" x14ac:dyDescent="0.2">
      <c r="A33" s="41" t="s">
        <v>171</v>
      </c>
      <c r="B33" s="24" t="s">
        <v>172</v>
      </c>
      <c r="C33" s="66">
        <f>C34+C38</f>
        <v>17555</v>
      </c>
      <c r="D33" s="117">
        <f>D34+D38</f>
        <v>15287.640000000001</v>
      </c>
      <c r="E33" s="66">
        <f>E34+E38</f>
        <v>21373</v>
      </c>
      <c r="G33" s="23">
        <f t="shared" si="0"/>
        <v>3818</v>
      </c>
    </row>
    <row r="34" spans="1:8" s="13" customFormat="1" ht="13.5" customHeight="1" x14ac:dyDescent="0.2">
      <c r="A34" s="30" t="s">
        <v>196</v>
      </c>
      <c r="B34" s="22" t="s">
        <v>173</v>
      </c>
      <c r="C34" s="67">
        <v>373</v>
      </c>
      <c r="D34" s="68">
        <v>234.38800000000001</v>
      </c>
      <c r="E34" s="67">
        <f t="shared" ref="E34" si="4">C34</f>
        <v>373</v>
      </c>
      <c r="G34" s="23">
        <f t="shared" si="0"/>
        <v>0</v>
      </c>
    </row>
    <row r="35" spans="1:8" s="13" customFormat="1" ht="64.5" hidden="1" customHeight="1" x14ac:dyDescent="0.2">
      <c r="A35" s="30" t="s">
        <v>207</v>
      </c>
      <c r="B35" s="22" t="s">
        <v>215</v>
      </c>
      <c r="C35" s="67"/>
      <c r="D35" s="68"/>
      <c r="E35" s="67"/>
      <c r="G35" s="23">
        <f t="shared" si="0"/>
        <v>0</v>
      </c>
    </row>
    <row r="36" spans="1:8" s="13" customFormat="1" ht="15.75" hidden="1" customHeight="1" x14ac:dyDescent="0.2">
      <c r="A36" s="30" t="s">
        <v>201</v>
      </c>
      <c r="B36" s="22" t="s">
        <v>199</v>
      </c>
      <c r="C36" s="67"/>
      <c r="D36" s="68"/>
      <c r="E36" s="67"/>
      <c r="G36" s="23">
        <f t="shared" si="0"/>
        <v>0</v>
      </c>
    </row>
    <row r="37" spans="1:8" s="13" customFormat="1" ht="14.25" hidden="1" customHeight="1" x14ac:dyDescent="0.2">
      <c r="A37" s="30" t="s">
        <v>202</v>
      </c>
      <c r="B37" s="22" t="s">
        <v>200</v>
      </c>
      <c r="C37" s="67"/>
      <c r="D37" s="68"/>
      <c r="E37" s="67"/>
      <c r="G37" s="23">
        <f t="shared" si="0"/>
        <v>0</v>
      </c>
    </row>
    <row r="38" spans="1:8" s="13" customFormat="1" ht="15" customHeight="1" x14ac:dyDescent="0.2">
      <c r="A38" s="30" t="s">
        <v>194</v>
      </c>
      <c r="B38" s="22" t="s">
        <v>174</v>
      </c>
      <c r="C38" s="67">
        <v>17182</v>
      </c>
      <c r="D38" s="68">
        <v>15053.252</v>
      </c>
      <c r="E38" s="67">
        <v>21000</v>
      </c>
      <c r="G38" s="23">
        <f t="shared" si="0"/>
        <v>3818</v>
      </c>
      <c r="H38" s="23"/>
    </row>
    <row r="39" spans="1:8" s="13" customFormat="1" ht="78" hidden="1" customHeight="1" x14ac:dyDescent="0.2">
      <c r="A39" s="30" t="s">
        <v>197</v>
      </c>
      <c r="B39" s="22" t="s">
        <v>216</v>
      </c>
      <c r="C39" s="67">
        <v>213</v>
      </c>
      <c r="D39" s="68">
        <v>165.6</v>
      </c>
      <c r="E39" s="67"/>
      <c r="G39" s="23">
        <f t="shared" si="0"/>
        <v>-213</v>
      </c>
    </row>
    <row r="40" spans="1:8" s="13" customFormat="1" ht="51" hidden="1" customHeight="1" x14ac:dyDescent="0.2">
      <c r="A40" s="30" t="s">
        <v>198</v>
      </c>
      <c r="B40" s="22" t="s">
        <v>218</v>
      </c>
      <c r="C40" s="67">
        <v>486</v>
      </c>
      <c r="D40" s="68">
        <v>349</v>
      </c>
      <c r="E40" s="67"/>
      <c r="G40" s="23">
        <f t="shared" si="0"/>
        <v>-486</v>
      </c>
    </row>
    <row r="41" spans="1:8" s="13" customFormat="1" ht="18" customHeight="1" x14ac:dyDescent="0.2">
      <c r="A41" s="41" t="s">
        <v>175</v>
      </c>
      <c r="B41" s="24" t="s">
        <v>396</v>
      </c>
      <c r="C41" s="66">
        <v>2847</v>
      </c>
      <c r="D41" s="65">
        <v>2324.1</v>
      </c>
      <c r="E41" s="66">
        <v>3500</v>
      </c>
      <c r="G41" s="23">
        <f t="shared" si="0"/>
        <v>653</v>
      </c>
    </row>
    <row r="42" spans="1:8" s="13" customFormat="1" ht="69.75" hidden="1" customHeight="1" x14ac:dyDescent="0.2">
      <c r="A42" s="30" t="s">
        <v>176</v>
      </c>
      <c r="B42" s="22" t="s">
        <v>132</v>
      </c>
      <c r="C42" s="67">
        <v>1423</v>
      </c>
      <c r="D42" s="68">
        <v>1057.8</v>
      </c>
      <c r="E42" s="67"/>
      <c r="G42" s="23">
        <f t="shared" si="0"/>
        <v>-1423</v>
      </c>
    </row>
    <row r="43" spans="1:8" s="13" customFormat="1" ht="100.5" hidden="1" customHeight="1" x14ac:dyDescent="0.2">
      <c r="A43" s="38" t="s">
        <v>397</v>
      </c>
      <c r="B43" s="26" t="s">
        <v>398</v>
      </c>
      <c r="C43" s="67">
        <v>2692</v>
      </c>
      <c r="D43" s="68">
        <v>2692</v>
      </c>
      <c r="E43" s="67"/>
      <c r="G43" s="23">
        <f t="shared" si="0"/>
        <v>-2692</v>
      </c>
    </row>
    <row r="44" spans="1:8" s="13" customFormat="1" ht="129" hidden="1" customHeight="1" x14ac:dyDescent="0.2">
      <c r="A44" s="30" t="s">
        <v>193</v>
      </c>
      <c r="B44" s="22" t="s">
        <v>423</v>
      </c>
      <c r="C44" s="67">
        <v>10251</v>
      </c>
      <c r="D44" s="68">
        <v>8100.6</v>
      </c>
      <c r="E44" s="67"/>
      <c r="G44" s="23">
        <f t="shared" si="0"/>
        <v>-10251</v>
      </c>
    </row>
    <row r="45" spans="1:8" s="13" customFormat="1" ht="39.75" hidden="1" customHeight="1" x14ac:dyDescent="0.2">
      <c r="A45" s="38" t="s">
        <v>117</v>
      </c>
      <c r="B45" s="20" t="s">
        <v>118</v>
      </c>
      <c r="C45" s="67">
        <v>24</v>
      </c>
      <c r="D45" s="68">
        <v>24</v>
      </c>
      <c r="E45" s="67"/>
      <c r="G45" s="23">
        <f t="shared" si="0"/>
        <v>-24</v>
      </c>
    </row>
    <row r="46" spans="1:8" s="13" customFormat="1" ht="53.25" customHeight="1" x14ac:dyDescent="0.2">
      <c r="A46" s="41" t="s">
        <v>250</v>
      </c>
      <c r="B46" s="24" t="s">
        <v>251</v>
      </c>
      <c r="C46" s="66">
        <v>0</v>
      </c>
      <c r="D46" s="65">
        <v>0</v>
      </c>
      <c r="E46" s="66">
        <v>0.1</v>
      </c>
      <c r="G46" s="23">
        <f t="shared" si="0"/>
        <v>0.1</v>
      </c>
    </row>
    <row r="47" spans="1:8" s="13" customFormat="1" ht="48.75" hidden="1" customHeight="1" x14ac:dyDescent="0.2">
      <c r="A47" s="30" t="s">
        <v>252</v>
      </c>
      <c r="B47" s="22" t="s">
        <v>253</v>
      </c>
      <c r="C47" s="67">
        <v>17</v>
      </c>
      <c r="D47" s="68">
        <v>17.600000000000001</v>
      </c>
      <c r="E47" s="67"/>
      <c r="G47" s="23">
        <f t="shared" si="0"/>
        <v>-17</v>
      </c>
    </row>
    <row r="48" spans="1:8" s="13" customFormat="1" ht="48.75" hidden="1" customHeight="1" x14ac:dyDescent="0.2">
      <c r="A48" s="38" t="s">
        <v>399</v>
      </c>
      <c r="B48" s="20" t="s">
        <v>400</v>
      </c>
      <c r="C48" s="67">
        <v>0</v>
      </c>
      <c r="D48" s="68">
        <v>0.5</v>
      </c>
      <c r="E48" s="67"/>
      <c r="G48" s="23">
        <f t="shared" si="0"/>
        <v>0</v>
      </c>
    </row>
    <row r="49" spans="1:7" s="13" customFormat="1" ht="66" customHeight="1" x14ac:dyDescent="0.2">
      <c r="A49" s="41" t="s">
        <v>177</v>
      </c>
      <c r="B49" s="24" t="s">
        <v>247</v>
      </c>
      <c r="C49" s="65">
        <f>C52+C61+C63+C50+C51</f>
        <v>445765.8</v>
      </c>
      <c r="D49" s="115">
        <f t="shared" ref="D49:E49" si="5">D52+D61+D63+D50+D51</f>
        <v>325647.72399999999</v>
      </c>
      <c r="E49" s="65">
        <f t="shared" si="5"/>
        <v>514930</v>
      </c>
      <c r="G49" s="23">
        <f t="shared" si="0"/>
        <v>69164.200000000012</v>
      </c>
    </row>
    <row r="50" spans="1:7" s="13" customFormat="1" ht="82.5" customHeight="1" x14ac:dyDescent="0.2">
      <c r="A50" s="82" t="s">
        <v>459</v>
      </c>
      <c r="B50" s="92" t="s">
        <v>464</v>
      </c>
      <c r="C50" s="67">
        <v>147</v>
      </c>
      <c r="D50" s="67">
        <v>147</v>
      </c>
      <c r="E50" s="67">
        <v>147</v>
      </c>
      <c r="G50" s="23">
        <f t="shared" si="0"/>
        <v>0</v>
      </c>
    </row>
    <row r="51" spans="1:7" s="13" customFormat="1" ht="55.5" customHeight="1" x14ac:dyDescent="0.2">
      <c r="A51" s="82" t="s">
        <v>119</v>
      </c>
      <c r="B51" s="92" t="s">
        <v>465</v>
      </c>
      <c r="C51" s="67">
        <v>0</v>
      </c>
      <c r="D51" s="67">
        <v>0</v>
      </c>
      <c r="E51" s="70">
        <v>1</v>
      </c>
      <c r="G51" s="23">
        <f t="shared" si="0"/>
        <v>1</v>
      </c>
    </row>
    <row r="52" spans="1:7" s="13" customFormat="1" ht="121.5" customHeight="1" x14ac:dyDescent="0.2">
      <c r="A52" s="30" t="s">
        <v>178</v>
      </c>
      <c r="B52" s="22" t="s">
        <v>424</v>
      </c>
      <c r="C52" s="68">
        <f>C53+C57+C59</f>
        <v>444563.8</v>
      </c>
      <c r="D52" s="68">
        <f>D53+D59+D57</f>
        <v>324596.12400000001</v>
      </c>
      <c r="E52" s="68">
        <f>E53+E59+E57</f>
        <v>513515</v>
      </c>
      <c r="G52" s="23">
        <f>E52-C52</f>
        <v>68951.200000000012</v>
      </c>
    </row>
    <row r="53" spans="1:7" s="112" customFormat="1" ht="90" customHeight="1" x14ac:dyDescent="0.2">
      <c r="A53" s="43" t="s">
        <v>238</v>
      </c>
      <c r="B53" s="110" t="s">
        <v>133</v>
      </c>
      <c r="C53" s="111">
        <f>C54+C55+C56</f>
        <v>423883.8</v>
      </c>
      <c r="D53" s="111">
        <f t="shared" ref="D53:E53" si="6">D54+D55+D56</f>
        <v>308126.82400000002</v>
      </c>
      <c r="E53" s="111">
        <f t="shared" si="6"/>
        <v>491621</v>
      </c>
      <c r="G53" s="113">
        <f>E53-C53</f>
        <v>67737.200000000012</v>
      </c>
    </row>
    <row r="54" spans="1:7" s="112" customFormat="1" ht="115.5" customHeight="1" x14ac:dyDescent="0.2">
      <c r="A54" s="43" t="s">
        <v>434</v>
      </c>
      <c r="B54" s="110" t="s">
        <v>401</v>
      </c>
      <c r="C54" s="70">
        <v>390944.8</v>
      </c>
      <c r="D54" s="111">
        <v>284888.01799999998</v>
      </c>
      <c r="E54" s="70">
        <v>455821</v>
      </c>
      <c r="G54" s="113">
        <f t="shared" si="0"/>
        <v>64876.200000000012</v>
      </c>
    </row>
    <row r="55" spans="1:7" s="112" customFormat="1" ht="99" customHeight="1" x14ac:dyDescent="0.2">
      <c r="A55" s="95" t="s">
        <v>435</v>
      </c>
      <c r="B55" s="96" t="s">
        <v>476</v>
      </c>
      <c r="C55" s="70">
        <v>1560</v>
      </c>
      <c r="D55" s="111">
        <v>956.15499999999997</v>
      </c>
      <c r="E55" s="70">
        <v>1560</v>
      </c>
      <c r="G55" s="113">
        <f t="shared" si="0"/>
        <v>0</v>
      </c>
    </row>
    <row r="56" spans="1:7" s="112" customFormat="1" ht="99" customHeight="1" x14ac:dyDescent="0.2">
      <c r="A56" s="93" t="s">
        <v>474</v>
      </c>
      <c r="B56" s="94" t="s">
        <v>475</v>
      </c>
      <c r="C56" s="70">
        <v>31379</v>
      </c>
      <c r="D56" s="111">
        <v>22282.651000000002</v>
      </c>
      <c r="E56" s="70">
        <v>34240</v>
      </c>
      <c r="G56" s="113">
        <f t="shared" si="0"/>
        <v>2861</v>
      </c>
    </row>
    <row r="57" spans="1:7" s="112" customFormat="1" ht="99" customHeight="1" x14ac:dyDescent="0.2">
      <c r="A57" s="114" t="s">
        <v>460</v>
      </c>
      <c r="B57" s="110" t="s">
        <v>461</v>
      </c>
      <c r="C57" s="70">
        <f>C58</f>
        <v>98</v>
      </c>
      <c r="D57" s="70">
        <f t="shared" ref="D57:E57" si="7">D58</f>
        <v>80.8</v>
      </c>
      <c r="E57" s="70">
        <f t="shared" si="7"/>
        <v>98</v>
      </c>
      <c r="G57" s="113"/>
    </row>
    <row r="58" spans="1:7" s="112" customFormat="1" ht="99" customHeight="1" x14ac:dyDescent="0.2">
      <c r="A58" s="114" t="s">
        <v>462</v>
      </c>
      <c r="B58" s="110" t="s">
        <v>463</v>
      </c>
      <c r="C58" s="70">
        <v>98</v>
      </c>
      <c r="D58" s="111">
        <v>80.8</v>
      </c>
      <c r="E58" s="70">
        <v>98</v>
      </c>
      <c r="G58" s="113"/>
    </row>
    <row r="59" spans="1:7" s="112" customFormat="1" ht="102" customHeight="1" x14ac:dyDescent="0.2">
      <c r="A59" s="43" t="s">
        <v>134</v>
      </c>
      <c r="B59" s="110" t="s">
        <v>135</v>
      </c>
      <c r="C59" s="111">
        <f t="shared" ref="C59:E59" si="8">C60</f>
        <v>20582</v>
      </c>
      <c r="D59" s="111">
        <f t="shared" si="8"/>
        <v>16388.5</v>
      </c>
      <c r="E59" s="111">
        <f t="shared" si="8"/>
        <v>21796</v>
      </c>
      <c r="G59" s="113">
        <f t="shared" si="0"/>
        <v>1214</v>
      </c>
    </row>
    <row r="60" spans="1:7" s="112" customFormat="1" ht="87.75" customHeight="1" x14ac:dyDescent="0.2">
      <c r="A60" s="43" t="s">
        <v>203</v>
      </c>
      <c r="B60" s="110" t="s">
        <v>136</v>
      </c>
      <c r="C60" s="70">
        <v>20582</v>
      </c>
      <c r="D60" s="111">
        <v>16388.5</v>
      </c>
      <c r="E60" s="70">
        <v>21796</v>
      </c>
      <c r="G60" s="113">
        <f t="shared" si="0"/>
        <v>1214</v>
      </c>
    </row>
    <row r="61" spans="1:7" s="112" customFormat="1" ht="13.5" hidden="1" customHeight="1" x14ac:dyDescent="0.2">
      <c r="A61" s="43" t="s">
        <v>262</v>
      </c>
      <c r="B61" s="110" t="s">
        <v>263</v>
      </c>
      <c r="C61" s="111">
        <f>C62</f>
        <v>0</v>
      </c>
      <c r="D61" s="111">
        <f>D62</f>
        <v>0</v>
      </c>
      <c r="E61" s="111">
        <f>E62</f>
        <v>0</v>
      </c>
      <c r="G61" s="113">
        <f t="shared" si="0"/>
        <v>0</v>
      </c>
    </row>
    <row r="62" spans="1:7" s="112" customFormat="1" ht="16.5" hidden="1" customHeight="1" x14ac:dyDescent="0.2">
      <c r="A62" s="43" t="s">
        <v>264</v>
      </c>
      <c r="B62" s="32" t="s">
        <v>265</v>
      </c>
      <c r="C62" s="70">
        <v>0</v>
      </c>
      <c r="D62" s="111">
        <v>0</v>
      </c>
      <c r="E62" s="70">
        <v>0</v>
      </c>
      <c r="G62" s="113">
        <f t="shared" si="0"/>
        <v>0</v>
      </c>
    </row>
    <row r="63" spans="1:7" s="112" customFormat="1" ht="113.25" customHeight="1" x14ac:dyDescent="0.2">
      <c r="A63" s="43" t="s">
        <v>402</v>
      </c>
      <c r="B63" s="110" t="s">
        <v>403</v>
      </c>
      <c r="C63" s="70">
        <f>C64</f>
        <v>1055</v>
      </c>
      <c r="D63" s="70">
        <f t="shared" ref="D63:E63" si="9">D64</f>
        <v>904.6</v>
      </c>
      <c r="E63" s="70">
        <f t="shared" si="9"/>
        <v>1267</v>
      </c>
      <c r="G63" s="113">
        <f t="shared" si="0"/>
        <v>212</v>
      </c>
    </row>
    <row r="64" spans="1:7" s="13" customFormat="1" ht="102.75" customHeight="1" x14ac:dyDescent="0.2">
      <c r="A64" s="38" t="s">
        <v>404</v>
      </c>
      <c r="B64" s="21" t="s">
        <v>405</v>
      </c>
      <c r="C64" s="67">
        <v>1055</v>
      </c>
      <c r="D64" s="67">
        <v>904.6</v>
      </c>
      <c r="E64" s="67">
        <v>1267</v>
      </c>
      <c r="G64" s="23">
        <f t="shared" si="0"/>
        <v>212</v>
      </c>
    </row>
    <row r="65" spans="1:9" s="13" customFormat="1" ht="27" customHeight="1" x14ac:dyDescent="0.2">
      <c r="A65" s="41" t="s">
        <v>179</v>
      </c>
      <c r="B65" s="24" t="s">
        <v>180</v>
      </c>
      <c r="C65" s="66">
        <f>C66</f>
        <v>53897</v>
      </c>
      <c r="D65" s="65">
        <f>D66</f>
        <v>53897.53</v>
      </c>
      <c r="E65" s="66">
        <f>E66</f>
        <v>75000</v>
      </c>
      <c r="G65" s="23">
        <f t="shared" si="0"/>
        <v>21103</v>
      </c>
    </row>
    <row r="66" spans="1:9" s="15" customFormat="1" ht="28.5" customHeight="1" x14ac:dyDescent="0.2">
      <c r="A66" s="30" t="s">
        <v>181</v>
      </c>
      <c r="B66" s="22" t="s">
        <v>182</v>
      </c>
      <c r="C66" s="67">
        <v>53897</v>
      </c>
      <c r="D66" s="68">
        <v>53897.53</v>
      </c>
      <c r="E66" s="67">
        <v>75000</v>
      </c>
      <c r="G66" s="23">
        <f t="shared" si="0"/>
        <v>21103</v>
      </c>
    </row>
    <row r="67" spans="1:9" s="16" customFormat="1" ht="54" customHeight="1" x14ac:dyDescent="0.2">
      <c r="A67" s="41" t="s">
        <v>137</v>
      </c>
      <c r="B67" s="24" t="s">
        <v>138</v>
      </c>
      <c r="C67" s="66">
        <f>SUM(C68:C70)</f>
        <v>5195</v>
      </c>
      <c r="D67" s="66">
        <f>SUM(D68:D70)</f>
        <v>5171.8830000000007</v>
      </c>
      <c r="E67" s="66">
        <f>SUM(E68:E70)</f>
        <v>5172.2000000000007</v>
      </c>
      <c r="G67" s="23">
        <f t="shared" si="0"/>
        <v>-22.799999999999272</v>
      </c>
    </row>
    <row r="68" spans="1:9" s="16" customFormat="1" ht="43.5" customHeight="1" x14ac:dyDescent="0.2">
      <c r="A68" s="30" t="s">
        <v>494</v>
      </c>
      <c r="B68" s="118" t="s">
        <v>497</v>
      </c>
      <c r="C68" s="67">
        <v>7</v>
      </c>
      <c r="D68" s="67">
        <v>6.7320000000000002</v>
      </c>
      <c r="E68" s="67">
        <v>7</v>
      </c>
      <c r="G68" s="23"/>
    </row>
    <row r="69" spans="1:9" s="16" customFormat="1" ht="53.25" customHeight="1" x14ac:dyDescent="0.2">
      <c r="A69" s="30" t="s">
        <v>495</v>
      </c>
      <c r="B69" s="118" t="s">
        <v>498</v>
      </c>
      <c r="C69" s="67">
        <v>376</v>
      </c>
      <c r="D69" s="67">
        <v>376.55099999999999</v>
      </c>
      <c r="E69" s="67">
        <v>376.6</v>
      </c>
      <c r="G69" s="23"/>
    </row>
    <row r="70" spans="1:9" s="13" customFormat="1" ht="35.25" customHeight="1" x14ac:dyDescent="0.2">
      <c r="A70" s="30" t="s">
        <v>436</v>
      </c>
      <c r="B70" s="1" t="s">
        <v>437</v>
      </c>
      <c r="C70" s="67">
        <v>4812</v>
      </c>
      <c r="D70" s="68">
        <v>4788.6000000000004</v>
      </c>
      <c r="E70" s="67">
        <v>4788.6000000000004</v>
      </c>
      <c r="G70" s="23">
        <f t="shared" si="0"/>
        <v>-23.399999999999636</v>
      </c>
    </row>
    <row r="71" spans="1:9" s="13" customFormat="1" ht="42.75" customHeight="1" x14ac:dyDescent="0.2">
      <c r="A71" s="41" t="s">
        <v>183</v>
      </c>
      <c r="B71" s="24" t="s">
        <v>184</v>
      </c>
      <c r="C71" s="66">
        <f>C72+C74+C76</f>
        <v>11310</v>
      </c>
      <c r="D71" s="66">
        <f t="shared" ref="D71:E71" si="10">D72+D74+D76</f>
        <v>8825.4000000000015</v>
      </c>
      <c r="E71" s="66">
        <f t="shared" si="10"/>
        <v>11329.6</v>
      </c>
      <c r="G71" s="23">
        <f t="shared" si="0"/>
        <v>19.600000000000364</v>
      </c>
    </row>
    <row r="72" spans="1:9" s="112" customFormat="1" ht="18" customHeight="1" x14ac:dyDescent="0.2">
      <c r="A72" s="114" t="s">
        <v>425</v>
      </c>
      <c r="B72" s="110" t="s">
        <v>426</v>
      </c>
      <c r="C72" s="70">
        <v>8760</v>
      </c>
      <c r="D72" s="111">
        <v>6260.6</v>
      </c>
      <c r="E72" s="70">
        <v>8760</v>
      </c>
      <c r="G72" s="113">
        <f t="shared" si="0"/>
        <v>0</v>
      </c>
      <c r="H72" s="112">
        <v>481</v>
      </c>
      <c r="I72" s="113">
        <f>G72-H72</f>
        <v>-481</v>
      </c>
    </row>
    <row r="73" spans="1:9" s="112" customFormat="1" ht="41.25" hidden="1" customHeight="1" x14ac:dyDescent="0.2">
      <c r="A73" s="114" t="s">
        <v>204</v>
      </c>
      <c r="B73" s="110" t="s">
        <v>217</v>
      </c>
      <c r="C73" s="70"/>
      <c r="D73" s="111"/>
      <c r="E73" s="70"/>
      <c r="G73" s="113">
        <f t="shared" si="0"/>
        <v>0</v>
      </c>
      <c r="I73" s="113">
        <f t="shared" ref="I73:I75" si="11">G73-H73</f>
        <v>0</v>
      </c>
    </row>
    <row r="74" spans="1:9" s="112" customFormat="1" ht="103.5" customHeight="1" x14ac:dyDescent="0.2">
      <c r="A74" s="114" t="s">
        <v>213</v>
      </c>
      <c r="B74" s="110" t="s">
        <v>466</v>
      </c>
      <c r="C74" s="70">
        <f>C75</f>
        <v>300</v>
      </c>
      <c r="D74" s="70">
        <f t="shared" ref="D74:E74" si="12">D75</f>
        <v>295.3</v>
      </c>
      <c r="E74" s="70">
        <f t="shared" si="12"/>
        <v>300</v>
      </c>
      <c r="G74" s="113">
        <f t="shared" si="0"/>
        <v>0</v>
      </c>
      <c r="I74" s="113">
        <f t="shared" si="11"/>
        <v>0</v>
      </c>
    </row>
    <row r="75" spans="1:9" s="112" customFormat="1" ht="126" customHeight="1" x14ac:dyDescent="0.2">
      <c r="A75" s="114" t="s">
        <v>467</v>
      </c>
      <c r="B75" s="110" t="s">
        <v>468</v>
      </c>
      <c r="C75" s="70">
        <v>300</v>
      </c>
      <c r="D75" s="111">
        <v>295.3</v>
      </c>
      <c r="E75" s="70">
        <v>300</v>
      </c>
      <c r="G75" s="113">
        <f t="shared" ref="G75:G145" si="13">E75-C75</f>
        <v>0</v>
      </c>
      <c r="H75" s="112">
        <v>590</v>
      </c>
      <c r="I75" s="113">
        <f t="shared" si="11"/>
        <v>-590</v>
      </c>
    </row>
    <row r="76" spans="1:9" s="112" customFormat="1" ht="78.75" customHeight="1" x14ac:dyDescent="0.2">
      <c r="A76" s="114" t="s">
        <v>122</v>
      </c>
      <c r="B76" s="110" t="s">
        <v>469</v>
      </c>
      <c r="C76" s="70">
        <f>C77+C78+C80+C79</f>
        <v>2250</v>
      </c>
      <c r="D76" s="70">
        <f t="shared" ref="D76:E76" si="14">D77+D78+D80+D79</f>
        <v>2269.5</v>
      </c>
      <c r="E76" s="70">
        <f t="shared" si="14"/>
        <v>2269.6</v>
      </c>
      <c r="G76" s="113">
        <f t="shared" si="13"/>
        <v>19.599999999999909</v>
      </c>
    </row>
    <row r="77" spans="1:9" s="13" customFormat="1" ht="73.5" customHeight="1" x14ac:dyDescent="0.2">
      <c r="A77" s="82" t="s">
        <v>123</v>
      </c>
      <c r="B77" s="22" t="s">
        <v>139</v>
      </c>
      <c r="C77" s="67">
        <v>556</v>
      </c>
      <c r="D77" s="68">
        <v>556.20000000000005</v>
      </c>
      <c r="E77" s="67">
        <v>556.20000000000005</v>
      </c>
      <c r="G77" s="23">
        <f t="shared" si="13"/>
        <v>0.20000000000004547</v>
      </c>
    </row>
    <row r="78" spans="1:9" s="13" customFormat="1" ht="63" customHeight="1" x14ac:dyDescent="0.2">
      <c r="A78" s="97" t="s">
        <v>470</v>
      </c>
      <c r="B78" s="98" t="s">
        <v>477</v>
      </c>
      <c r="C78" s="67">
        <v>0</v>
      </c>
      <c r="D78" s="68">
        <v>0.4</v>
      </c>
      <c r="E78" s="67">
        <v>0.4</v>
      </c>
      <c r="G78" s="23">
        <f t="shared" si="13"/>
        <v>0.4</v>
      </c>
    </row>
    <row r="79" spans="1:9" s="13" customFormat="1" ht="63" customHeight="1" x14ac:dyDescent="0.2">
      <c r="A79" s="97" t="s">
        <v>478</v>
      </c>
      <c r="B79" s="99" t="s">
        <v>479</v>
      </c>
      <c r="C79" s="67">
        <v>224</v>
      </c>
      <c r="D79" s="68">
        <v>242.9</v>
      </c>
      <c r="E79" s="67">
        <v>243</v>
      </c>
      <c r="G79" s="23">
        <f t="shared" si="13"/>
        <v>19</v>
      </c>
    </row>
    <row r="80" spans="1:9" s="13" customFormat="1" ht="76.5" customHeight="1" x14ac:dyDescent="0.2">
      <c r="A80" s="82" t="s">
        <v>126</v>
      </c>
      <c r="B80" s="22" t="s">
        <v>471</v>
      </c>
      <c r="C80" s="67">
        <v>1470</v>
      </c>
      <c r="D80" s="68">
        <v>1470</v>
      </c>
      <c r="E80" s="67">
        <v>1470</v>
      </c>
      <c r="G80" s="23">
        <f t="shared" si="13"/>
        <v>0</v>
      </c>
    </row>
    <row r="81" spans="1:7" s="13" customFormat="1" ht="42.75" customHeight="1" x14ac:dyDescent="0.2">
      <c r="A81" s="41" t="s">
        <v>185</v>
      </c>
      <c r="B81" s="24" t="s">
        <v>195</v>
      </c>
      <c r="C81" s="66">
        <v>21289</v>
      </c>
      <c r="D81" s="65">
        <v>21982.151999999998</v>
      </c>
      <c r="E81" s="66">
        <v>26000</v>
      </c>
      <c r="G81" s="23">
        <f t="shared" si="13"/>
        <v>4711</v>
      </c>
    </row>
    <row r="82" spans="1:7" s="13" customFormat="1" ht="89.25" hidden="1" customHeight="1" x14ac:dyDescent="0.2">
      <c r="A82" s="30" t="s">
        <v>219</v>
      </c>
      <c r="B82" s="31" t="s">
        <v>140</v>
      </c>
      <c r="C82" s="67">
        <v>453</v>
      </c>
      <c r="D82" s="68">
        <v>327.9</v>
      </c>
      <c r="E82" s="67">
        <v>453</v>
      </c>
      <c r="G82" s="23">
        <f t="shared" si="13"/>
        <v>0</v>
      </c>
    </row>
    <row r="83" spans="1:7" s="13" customFormat="1" ht="78" hidden="1" customHeight="1" x14ac:dyDescent="0.2">
      <c r="A83" s="30" t="s">
        <v>220</v>
      </c>
      <c r="B83" s="22" t="s">
        <v>221</v>
      </c>
      <c r="C83" s="67">
        <v>10</v>
      </c>
      <c r="D83" s="68">
        <v>10.3</v>
      </c>
      <c r="E83" s="67">
        <v>10</v>
      </c>
      <c r="G83" s="23">
        <f t="shared" si="13"/>
        <v>0</v>
      </c>
    </row>
    <row r="84" spans="1:7" s="13" customFormat="1" ht="78.75" hidden="1" customHeight="1" x14ac:dyDescent="0.2">
      <c r="A84" s="30" t="s">
        <v>222</v>
      </c>
      <c r="B84" s="22" t="s">
        <v>223</v>
      </c>
      <c r="C84" s="67">
        <v>45</v>
      </c>
      <c r="D84" s="68">
        <v>42</v>
      </c>
      <c r="E84" s="67">
        <v>42</v>
      </c>
      <c r="G84" s="23">
        <f t="shared" si="13"/>
        <v>-3</v>
      </c>
    </row>
    <row r="85" spans="1:7" s="13" customFormat="1" ht="90.75" hidden="1" customHeight="1" x14ac:dyDescent="0.2">
      <c r="A85" s="30" t="s">
        <v>240</v>
      </c>
      <c r="B85" s="1" t="s">
        <v>241</v>
      </c>
      <c r="C85" s="67">
        <v>0</v>
      </c>
      <c r="D85" s="68">
        <v>0</v>
      </c>
      <c r="E85" s="67">
        <v>0</v>
      </c>
      <c r="G85" s="23">
        <f t="shared" si="13"/>
        <v>0</v>
      </c>
    </row>
    <row r="86" spans="1:7" s="13" customFormat="1" ht="78.75" hidden="1" customHeight="1" x14ac:dyDescent="0.2">
      <c r="A86" s="30" t="s">
        <v>224</v>
      </c>
      <c r="B86" s="22" t="s">
        <v>225</v>
      </c>
      <c r="C86" s="67">
        <v>128</v>
      </c>
      <c r="D86" s="68">
        <v>101</v>
      </c>
      <c r="E86" s="67">
        <v>101</v>
      </c>
      <c r="G86" s="23">
        <f t="shared" si="13"/>
        <v>-27</v>
      </c>
    </row>
    <row r="87" spans="1:7" s="13" customFormat="1" ht="76.5" hidden="1" customHeight="1" x14ac:dyDescent="0.2">
      <c r="A87" s="38" t="s">
        <v>237</v>
      </c>
      <c r="B87" s="1" t="s">
        <v>427</v>
      </c>
      <c r="C87" s="67">
        <v>189</v>
      </c>
      <c r="D87" s="68">
        <v>189</v>
      </c>
      <c r="E87" s="67">
        <v>189</v>
      </c>
      <c r="G87" s="23">
        <f t="shared" si="13"/>
        <v>0</v>
      </c>
    </row>
    <row r="88" spans="1:7" s="13" customFormat="1" ht="29.25" hidden="1" customHeight="1" x14ac:dyDescent="0.2">
      <c r="A88" s="30" t="s">
        <v>248</v>
      </c>
      <c r="B88" s="22" t="s">
        <v>249</v>
      </c>
      <c r="C88" s="67">
        <v>5400</v>
      </c>
      <c r="D88" s="68">
        <v>5400</v>
      </c>
      <c r="E88" s="67">
        <v>5700</v>
      </c>
      <c r="G88" s="23">
        <f t="shared" si="13"/>
        <v>300</v>
      </c>
    </row>
    <row r="89" spans="1:7" s="13" customFormat="1" ht="39" hidden="1" customHeight="1" x14ac:dyDescent="0.2">
      <c r="A89" s="30" t="s">
        <v>239</v>
      </c>
      <c r="B89" s="22" t="s">
        <v>234</v>
      </c>
      <c r="C89" s="67">
        <v>154</v>
      </c>
      <c r="D89" s="68">
        <v>79.5</v>
      </c>
      <c r="E89" s="67">
        <v>85</v>
      </c>
      <c r="G89" s="23">
        <f t="shared" si="13"/>
        <v>-69</v>
      </c>
    </row>
    <row r="90" spans="1:7" s="13" customFormat="1" ht="41.25" hidden="1" customHeight="1" x14ac:dyDescent="0.2">
      <c r="A90" s="30" t="s">
        <v>406</v>
      </c>
      <c r="B90" s="22" t="s">
        <v>428</v>
      </c>
      <c r="C90" s="67">
        <v>50</v>
      </c>
      <c r="D90" s="68">
        <v>50</v>
      </c>
      <c r="E90" s="67">
        <v>50</v>
      </c>
      <c r="G90" s="23">
        <f t="shared" si="13"/>
        <v>0</v>
      </c>
    </row>
    <row r="91" spans="1:7" s="13" customFormat="1" ht="41.25" hidden="1" customHeight="1" x14ac:dyDescent="0.2">
      <c r="A91" s="30" t="s">
        <v>226</v>
      </c>
      <c r="B91" s="22" t="s">
        <v>227</v>
      </c>
      <c r="C91" s="67">
        <v>10179</v>
      </c>
      <c r="D91" s="68">
        <v>9314</v>
      </c>
      <c r="E91" s="67">
        <v>10954</v>
      </c>
      <c r="G91" s="23">
        <f t="shared" si="13"/>
        <v>775</v>
      </c>
    </row>
    <row r="92" spans="1:7" s="13" customFormat="1" ht="40.5" hidden="1" customHeight="1" x14ac:dyDescent="0.2">
      <c r="A92" s="30" t="s">
        <v>228</v>
      </c>
      <c r="B92" s="22" t="s">
        <v>229</v>
      </c>
      <c r="C92" s="67">
        <v>32</v>
      </c>
      <c r="D92" s="68">
        <v>19.3</v>
      </c>
      <c r="E92" s="67">
        <v>19</v>
      </c>
      <c r="G92" s="23">
        <f t="shared" si="13"/>
        <v>-13</v>
      </c>
    </row>
    <row r="93" spans="1:7" s="13" customFormat="1" ht="75.75" hidden="1" customHeight="1" x14ac:dyDescent="0.2">
      <c r="A93" s="30" t="s">
        <v>235</v>
      </c>
      <c r="B93" s="22" t="s">
        <v>236</v>
      </c>
      <c r="C93" s="67">
        <v>80</v>
      </c>
      <c r="D93" s="68">
        <v>59.6</v>
      </c>
      <c r="E93" s="67">
        <v>61</v>
      </c>
      <c r="G93" s="23">
        <f t="shared" si="13"/>
        <v>-19</v>
      </c>
    </row>
    <row r="94" spans="1:7" s="13" customFormat="1" ht="42.75" hidden="1" customHeight="1" x14ac:dyDescent="0.2">
      <c r="A94" s="30" t="s">
        <v>230</v>
      </c>
      <c r="B94" s="22" t="s">
        <v>231</v>
      </c>
      <c r="C94" s="67">
        <v>4380</v>
      </c>
      <c r="D94" s="68">
        <v>3749.7</v>
      </c>
      <c r="E94" s="67">
        <v>4808</v>
      </c>
      <c r="G94" s="23">
        <f t="shared" si="13"/>
        <v>428</v>
      </c>
    </row>
    <row r="95" spans="1:7" s="13" customFormat="1" ht="90" hidden="1" customHeight="1" x14ac:dyDescent="0.2">
      <c r="A95" s="30" t="s">
        <v>407</v>
      </c>
      <c r="B95" s="22" t="s">
        <v>429</v>
      </c>
      <c r="C95" s="67">
        <v>36</v>
      </c>
      <c r="D95" s="68">
        <v>37.5</v>
      </c>
      <c r="E95" s="67">
        <v>39</v>
      </c>
      <c r="G95" s="23">
        <f t="shared" si="13"/>
        <v>3</v>
      </c>
    </row>
    <row r="96" spans="1:7" s="13" customFormat="1" ht="89.25" hidden="1" customHeight="1" x14ac:dyDescent="0.2">
      <c r="A96" s="43" t="s">
        <v>408</v>
      </c>
      <c r="B96" s="32" t="s">
        <v>409</v>
      </c>
      <c r="C96" s="70">
        <v>110</v>
      </c>
      <c r="D96" s="68">
        <v>113</v>
      </c>
      <c r="E96" s="67">
        <v>113</v>
      </c>
      <c r="G96" s="23">
        <f t="shared" si="13"/>
        <v>3</v>
      </c>
    </row>
    <row r="97" spans="1:9" s="13" customFormat="1" ht="51" hidden="1" customHeight="1" x14ac:dyDescent="0.2">
      <c r="A97" s="30" t="s">
        <v>232</v>
      </c>
      <c r="B97" s="22" t="s">
        <v>233</v>
      </c>
      <c r="C97" s="67">
        <v>4438</v>
      </c>
      <c r="D97" s="68">
        <v>3054.3</v>
      </c>
      <c r="E97" s="67">
        <v>4438</v>
      </c>
      <c r="G97" s="23">
        <f t="shared" si="13"/>
        <v>0</v>
      </c>
    </row>
    <row r="98" spans="1:9" s="13" customFormat="1" ht="15.75" customHeight="1" x14ac:dyDescent="0.2">
      <c r="A98" s="41" t="s">
        <v>186</v>
      </c>
      <c r="B98" s="24" t="s">
        <v>187</v>
      </c>
      <c r="C98" s="66">
        <f>C100+C99</f>
        <v>1336</v>
      </c>
      <c r="D98" s="66">
        <f t="shared" ref="D98:E98" si="15">D100+D99</f>
        <v>-3808.8949999999995</v>
      </c>
      <c r="E98" s="66">
        <f t="shared" si="15"/>
        <v>1336.5</v>
      </c>
      <c r="G98" s="23">
        <f t="shared" si="13"/>
        <v>0.5</v>
      </c>
    </row>
    <row r="99" spans="1:9" s="13" customFormat="1" ht="44.25" customHeight="1" x14ac:dyDescent="0.2">
      <c r="A99" s="30" t="s">
        <v>473</v>
      </c>
      <c r="B99" s="22" t="s">
        <v>472</v>
      </c>
      <c r="C99" s="67">
        <v>0</v>
      </c>
      <c r="D99" s="67">
        <v>-5145.4139999999998</v>
      </c>
      <c r="E99" s="67">
        <v>0</v>
      </c>
      <c r="G99" s="23"/>
    </row>
    <row r="100" spans="1:9" s="13" customFormat="1" ht="29.25" customHeight="1" x14ac:dyDescent="0.2">
      <c r="A100" s="30" t="s">
        <v>206</v>
      </c>
      <c r="B100" s="22" t="s">
        <v>208</v>
      </c>
      <c r="C100" s="67">
        <v>1336</v>
      </c>
      <c r="D100" s="68">
        <v>1336.519</v>
      </c>
      <c r="E100" s="67">
        <v>1336.5</v>
      </c>
      <c r="G100" s="106">
        <f t="shared" si="13"/>
        <v>0.5</v>
      </c>
      <c r="H100" s="105"/>
      <c r="I100" s="105"/>
    </row>
    <row r="101" spans="1:9" s="13" customFormat="1" ht="21" customHeight="1" x14ac:dyDescent="0.2">
      <c r="A101" s="74" t="s">
        <v>188</v>
      </c>
      <c r="B101" s="2" t="s">
        <v>189</v>
      </c>
      <c r="C101" s="65">
        <f>C102+C139+C141+C143</f>
        <v>2750457.3</v>
      </c>
      <c r="D101" s="115">
        <f>D102+D139+D141+D143</f>
        <v>1761856.625</v>
      </c>
      <c r="E101" s="65">
        <f>E102+E139+E141+E143</f>
        <v>2744991.3339999998</v>
      </c>
      <c r="F101" s="104">
        <f>F102+F139+F141+F143</f>
        <v>0</v>
      </c>
      <c r="G101" s="107"/>
      <c r="H101" s="107"/>
      <c r="I101" s="107"/>
    </row>
    <row r="102" spans="1:9" s="13" customFormat="1" ht="42.75" customHeight="1" x14ac:dyDescent="0.2">
      <c r="A102" s="75" t="s">
        <v>190</v>
      </c>
      <c r="B102" s="24" t="s">
        <v>141</v>
      </c>
      <c r="C102" s="66">
        <f t="shared" ref="C102:E102" si="16">C107+C116+C131+C103</f>
        <v>2638960.2999999998</v>
      </c>
      <c r="D102" s="66">
        <f t="shared" si="16"/>
        <v>1658225.591</v>
      </c>
      <c r="E102" s="66">
        <f t="shared" si="16"/>
        <v>2638960.2999999998</v>
      </c>
      <c r="G102" s="106">
        <f t="shared" si="13"/>
        <v>0</v>
      </c>
      <c r="H102" s="105"/>
      <c r="I102" s="105"/>
    </row>
    <row r="103" spans="1:9" s="13" customFormat="1" ht="41.25" customHeight="1" x14ac:dyDescent="0.2">
      <c r="A103" s="29" t="s">
        <v>254</v>
      </c>
      <c r="B103" s="27" t="s">
        <v>255</v>
      </c>
      <c r="C103" s="66">
        <f t="shared" ref="C103:E103" si="17">C106+C104+C105</f>
        <v>62667.3</v>
      </c>
      <c r="D103" s="66">
        <f t="shared" si="17"/>
        <v>62667.3</v>
      </c>
      <c r="E103" s="66">
        <f t="shared" si="17"/>
        <v>62667.3</v>
      </c>
      <c r="G103" s="23">
        <f t="shared" si="13"/>
        <v>0</v>
      </c>
      <c r="H103" s="58">
        <f>D103+D106+D114+D131</f>
        <v>358951.29099999997</v>
      </c>
    </row>
    <row r="104" spans="1:9" s="13" customFormat="1" ht="36" customHeight="1" x14ac:dyDescent="0.2">
      <c r="A104" s="76" t="s">
        <v>446</v>
      </c>
      <c r="B104" s="77" t="s">
        <v>447</v>
      </c>
      <c r="C104" s="91">
        <v>0</v>
      </c>
      <c r="D104" s="68">
        <v>0</v>
      </c>
      <c r="E104" s="67">
        <f>C104</f>
        <v>0</v>
      </c>
      <c r="G104" s="23"/>
    </row>
    <row r="105" spans="1:9" s="13" customFormat="1" ht="51" x14ac:dyDescent="0.2">
      <c r="A105" s="76" t="s">
        <v>438</v>
      </c>
      <c r="B105" s="77" t="s">
        <v>480</v>
      </c>
      <c r="C105" s="91">
        <v>44319.3</v>
      </c>
      <c r="D105" s="68">
        <v>44319.3</v>
      </c>
      <c r="E105" s="67">
        <f t="shared" ref="E105:E115" si="18">C105</f>
        <v>44319.3</v>
      </c>
      <c r="G105" s="23">
        <f t="shared" si="13"/>
        <v>0</v>
      </c>
    </row>
    <row r="106" spans="1:9" s="13" customFormat="1" ht="25.5" x14ac:dyDescent="0.2">
      <c r="A106" s="78" t="s">
        <v>142</v>
      </c>
      <c r="B106" s="1" t="s">
        <v>430</v>
      </c>
      <c r="C106" s="91">
        <v>18348</v>
      </c>
      <c r="D106" s="68">
        <v>18348</v>
      </c>
      <c r="E106" s="67">
        <f t="shared" si="18"/>
        <v>18348</v>
      </c>
      <c r="G106" s="23">
        <f t="shared" si="13"/>
        <v>0</v>
      </c>
    </row>
    <row r="107" spans="1:9" s="13" customFormat="1" ht="51" x14ac:dyDescent="0.2">
      <c r="A107" s="79" t="s">
        <v>191</v>
      </c>
      <c r="B107" s="80" t="s">
        <v>143</v>
      </c>
      <c r="C107" s="66">
        <f>SUM(C108:C115)</f>
        <v>714253.89999999991</v>
      </c>
      <c r="D107" s="117">
        <f t="shared" ref="D107:E107" si="19">SUM(D108:D115)</f>
        <v>359751.6</v>
      </c>
      <c r="E107" s="66">
        <f t="shared" si="19"/>
        <v>714253.89999999991</v>
      </c>
      <c r="G107" s="23"/>
    </row>
    <row r="108" spans="1:9" s="13" customFormat="1" ht="76.5" customHeight="1" x14ac:dyDescent="0.2">
      <c r="A108" s="36" t="s">
        <v>439</v>
      </c>
      <c r="B108" s="28" t="s">
        <v>448</v>
      </c>
      <c r="C108" s="91">
        <v>0</v>
      </c>
      <c r="D108" s="68">
        <v>0</v>
      </c>
      <c r="E108" s="67">
        <f t="shared" si="18"/>
        <v>0</v>
      </c>
      <c r="G108" s="23">
        <f t="shared" si="13"/>
        <v>0</v>
      </c>
    </row>
    <row r="109" spans="1:9" s="13" customFormat="1" ht="103.5" customHeight="1" x14ac:dyDescent="0.2">
      <c r="A109" s="81" t="s">
        <v>410</v>
      </c>
      <c r="B109" s="37" t="s">
        <v>411</v>
      </c>
      <c r="C109" s="91">
        <v>0</v>
      </c>
      <c r="D109" s="68">
        <v>0</v>
      </c>
      <c r="E109" s="67">
        <f t="shared" si="18"/>
        <v>0</v>
      </c>
      <c r="G109" s="23"/>
    </row>
    <row r="110" spans="1:9" s="13" customFormat="1" ht="36" x14ac:dyDescent="0.2">
      <c r="A110" s="108" t="s">
        <v>445</v>
      </c>
      <c r="B110" s="100" t="s">
        <v>481</v>
      </c>
      <c r="C110" s="91">
        <v>1642.9</v>
      </c>
      <c r="D110" s="68">
        <v>1642.9</v>
      </c>
      <c r="E110" s="67">
        <f t="shared" si="18"/>
        <v>1642.9</v>
      </c>
      <c r="G110" s="23"/>
    </row>
    <row r="111" spans="1:9" s="13" customFormat="1" ht="63.75" x14ac:dyDescent="0.2">
      <c r="A111" s="81" t="s">
        <v>144</v>
      </c>
      <c r="B111" s="37" t="s">
        <v>145</v>
      </c>
      <c r="C111" s="91">
        <v>201930.9</v>
      </c>
      <c r="D111" s="68">
        <v>145978.70000000001</v>
      </c>
      <c r="E111" s="67">
        <f t="shared" si="18"/>
        <v>201930.9</v>
      </c>
      <c r="G111" s="23">
        <f t="shared" si="13"/>
        <v>0</v>
      </c>
    </row>
    <row r="112" spans="1:9" s="13" customFormat="1" ht="70.5" hidden="1" customHeight="1" x14ac:dyDescent="0.2">
      <c r="A112" s="81" t="s">
        <v>442</v>
      </c>
      <c r="B112" s="37" t="s">
        <v>443</v>
      </c>
      <c r="C112" s="67"/>
      <c r="D112" s="68"/>
      <c r="E112" s="67">
        <f t="shared" si="18"/>
        <v>0</v>
      </c>
      <c r="G112" s="23">
        <f t="shared" si="13"/>
        <v>0</v>
      </c>
    </row>
    <row r="113" spans="1:7" s="13" customFormat="1" ht="39" hidden="1" customHeight="1" x14ac:dyDescent="0.2">
      <c r="A113" s="81" t="s">
        <v>412</v>
      </c>
      <c r="B113" s="37" t="s">
        <v>431</v>
      </c>
      <c r="C113" s="67"/>
      <c r="D113" s="68"/>
      <c r="E113" s="67">
        <f t="shared" si="18"/>
        <v>0</v>
      </c>
      <c r="G113" s="23">
        <f t="shared" si="13"/>
        <v>0</v>
      </c>
    </row>
    <row r="114" spans="1:7" s="13" customFormat="1" ht="72" x14ac:dyDescent="0.2">
      <c r="A114" s="83" t="s">
        <v>482</v>
      </c>
      <c r="B114" s="101" t="s">
        <v>483</v>
      </c>
      <c r="C114" s="67">
        <v>0</v>
      </c>
      <c r="D114" s="68">
        <v>0</v>
      </c>
      <c r="E114" s="67">
        <f t="shared" si="18"/>
        <v>0</v>
      </c>
      <c r="G114" s="23">
        <f t="shared" si="13"/>
        <v>0</v>
      </c>
    </row>
    <row r="115" spans="1:7" s="13" customFormat="1" ht="25.5" x14ac:dyDescent="0.2">
      <c r="A115" s="82" t="s">
        <v>120</v>
      </c>
      <c r="B115" s="37" t="s">
        <v>121</v>
      </c>
      <c r="C115" s="67">
        <v>510680.1</v>
      </c>
      <c r="D115" s="67">
        <v>212130</v>
      </c>
      <c r="E115" s="67">
        <f t="shared" si="18"/>
        <v>510680.1</v>
      </c>
      <c r="G115" s="23">
        <f t="shared" si="13"/>
        <v>0</v>
      </c>
    </row>
    <row r="116" spans="1:7" s="13" customFormat="1" ht="38.25" x14ac:dyDescent="0.2">
      <c r="A116" s="79" t="s">
        <v>146</v>
      </c>
      <c r="B116" s="80" t="s">
        <v>147</v>
      </c>
      <c r="C116" s="66">
        <f>SUM(C117:C130)</f>
        <v>1331103.2</v>
      </c>
      <c r="D116" s="66">
        <f t="shared" ref="D116:E116" si="20">SUM(D117:D130)</f>
        <v>957870.70000000007</v>
      </c>
      <c r="E116" s="66">
        <f t="shared" si="20"/>
        <v>1331103.2</v>
      </c>
      <c r="G116" s="23">
        <f t="shared" si="13"/>
        <v>0</v>
      </c>
    </row>
    <row r="117" spans="1:7" s="13" customFormat="1" ht="51" hidden="1" x14ac:dyDescent="0.2">
      <c r="A117" s="81" t="s">
        <v>449</v>
      </c>
      <c r="B117" s="37" t="s">
        <v>450</v>
      </c>
      <c r="C117" s="67"/>
      <c r="D117" s="66"/>
      <c r="E117" s="66"/>
      <c r="G117" s="23">
        <f t="shared" si="13"/>
        <v>0</v>
      </c>
    </row>
    <row r="118" spans="1:7" s="13" customFormat="1" ht="51" x14ac:dyDescent="0.2">
      <c r="A118" s="81" t="s">
        <v>148</v>
      </c>
      <c r="B118" s="37" t="s">
        <v>149</v>
      </c>
      <c r="C118" s="67">
        <v>6558.8</v>
      </c>
      <c r="D118" s="68">
        <v>4652.8</v>
      </c>
      <c r="E118" s="67">
        <f t="shared" ref="E118:E138" si="21">C118</f>
        <v>6558.8</v>
      </c>
      <c r="G118" s="23">
        <f t="shared" si="13"/>
        <v>0</v>
      </c>
    </row>
    <row r="119" spans="1:7" s="13" customFormat="1" ht="63.75" x14ac:dyDescent="0.2">
      <c r="A119" s="81" t="s">
        <v>413</v>
      </c>
      <c r="B119" s="28" t="s">
        <v>451</v>
      </c>
      <c r="C119" s="67">
        <v>24.7</v>
      </c>
      <c r="D119" s="68">
        <v>24.7</v>
      </c>
      <c r="E119" s="67">
        <f t="shared" si="21"/>
        <v>24.7</v>
      </c>
      <c r="G119" s="23">
        <f t="shared" si="13"/>
        <v>0</v>
      </c>
    </row>
    <row r="120" spans="1:7" s="13" customFormat="1" ht="50.25" customHeight="1" x14ac:dyDescent="0.2">
      <c r="A120" s="81" t="s">
        <v>150</v>
      </c>
      <c r="B120" s="28" t="s">
        <v>151</v>
      </c>
      <c r="C120" s="67">
        <v>3888</v>
      </c>
      <c r="D120" s="68">
        <v>3596.4</v>
      </c>
      <c r="E120" s="67">
        <f t="shared" si="21"/>
        <v>3888</v>
      </c>
      <c r="G120" s="23">
        <f t="shared" si="13"/>
        <v>0</v>
      </c>
    </row>
    <row r="121" spans="1:7" s="13" customFormat="1" ht="63.75" x14ac:dyDescent="0.2">
      <c r="A121" s="81" t="s">
        <v>152</v>
      </c>
      <c r="B121" s="28" t="s">
        <v>153</v>
      </c>
      <c r="C121" s="67">
        <v>0</v>
      </c>
      <c r="D121" s="68">
        <v>0</v>
      </c>
      <c r="E121" s="67">
        <f t="shared" si="21"/>
        <v>0</v>
      </c>
      <c r="G121" s="23">
        <f t="shared" si="13"/>
        <v>0</v>
      </c>
    </row>
    <row r="122" spans="1:7" s="13" customFormat="1" ht="51" hidden="1" x14ac:dyDescent="0.2">
      <c r="A122" s="81" t="s">
        <v>154</v>
      </c>
      <c r="B122" s="28" t="s">
        <v>155</v>
      </c>
      <c r="C122" s="67"/>
      <c r="D122" s="68"/>
      <c r="E122" s="67">
        <f t="shared" si="21"/>
        <v>0</v>
      </c>
      <c r="G122" s="23">
        <f t="shared" si="13"/>
        <v>0</v>
      </c>
    </row>
    <row r="123" spans="1:7" s="13" customFormat="1" ht="51" x14ac:dyDescent="0.2">
      <c r="A123" s="81" t="s">
        <v>156</v>
      </c>
      <c r="B123" s="28" t="s">
        <v>157</v>
      </c>
      <c r="C123" s="67">
        <v>1279477.5</v>
      </c>
      <c r="D123" s="68">
        <v>913135.3</v>
      </c>
      <c r="E123" s="67">
        <f t="shared" si="21"/>
        <v>1279477.5</v>
      </c>
      <c r="G123" s="23">
        <f t="shared" si="13"/>
        <v>0</v>
      </c>
    </row>
    <row r="124" spans="1:7" s="13" customFormat="1" ht="89.25" hidden="1" x14ac:dyDescent="0.2">
      <c r="A124" s="81" t="s">
        <v>158</v>
      </c>
      <c r="B124" s="28" t="s">
        <v>159</v>
      </c>
      <c r="C124" s="67"/>
      <c r="D124" s="68"/>
      <c r="E124" s="67">
        <f t="shared" si="21"/>
        <v>0</v>
      </c>
      <c r="G124" s="23">
        <f t="shared" si="13"/>
        <v>0</v>
      </c>
    </row>
    <row r="125" spans="1:7" s="13" customFormat="1" ht="102.75" customHeight="1" x14ac:dyDescent="0.2">
      <c r="A125" s="81" t="s">
        <v>160</v>
      </c>
      <c r="B125" s="28" t="s">
        <v>161</v>
      </c>
      <c r="C125" s="67">
        <v>12786</v>
      </c>
      <c r="D125" s="68">
        <v>8240</v>
      </c>
      <c r="E125" s="67">
        <f t="shared" si="21"/>
        <v>12786</v>
      </c>
      <c r="G125" s="23">
        <f t="shared" si="13"/>
        <v>0</v>
      </c>
    </row>
    <row r="126" spans="1:7" s="13" customFormat="1" ht="31.5" hidden="1" customHeight="1" x14ac:dyDescent="0.2">
      <c r="A126" s="81" t="s">
        <v>127</v>
      </c>
      <c r="B126" s="28" t="s">
        <v>128</v>
      </c>
      <c r="C126" s="67"/>
      <c r="D126" s="68"/>
      <c r="E126" s="67">
        <f t="shared" si="21"/>
        <v>0</v>
      </c>
      <c r="G126" s="23">
        <f t="shared" si="13"/>
        <v>0</v>
      </c>
    </row>
    <row r="127" spans="1:7" s="13" customFormat="1" ht="31.5" hidden="1" customHeight="1" x14ac:dyDescent="0.2">
      <c r="A127" s="81" t="s">
        <v>129</v>
      </c>
      <c r="B127" s="28" t="s">
        <v>414</v>
      </c>
      <c r="C127" s="67"/>
      <c r="D127" s="68"/>
      <c r="E127" s="67">
        <f t="shared" si="21"/>
        <v>0</v>
      </c>
      <c r="G127" s="23"/>
    </row>
    <row r="128" spans="1:7" s="13" customFormat="1" ht="102" x14ac:dyDescent="0.2">
      <c r="A128" s="81" t="s">
        <v>130</v>
      </c>
      <c r="B128" s="28" t="s">
        <v>131</v>
      </c>
      <c r="C128" s="67">
        <v>759.7</v>
      </c>
      <c r="D128" s="68">
        <v>759.7</v>
      </c>
      <c r="E128" s="67">
        <f t="shared" si="21"/>
        <v>759.7</v>
      </c>
      <c r="G128" s="23">
        <f t="shared" si="13"/>
        <v>0</v>
      </c>
    </row>
    <row r="129" spans="1:7" s="13" customFormat="1" ht="102" x14ac:dyDescent="0.2">
      <c r="A129" s="84" t="s">
        <v>444</v>
      </c>
      <c r="B129" s="85" t="s">
        <v>452</v>
      </c>
      <c r="C129" s="91">
        <v>26643</v>
      </c>
      <c r="D129" s="67">
        <v>26643</v>
      </c>
      <c r="E129" s="67">
        <f t="shared" si="21"/>
        <v>26643</v>
      </c>
      <c r="G129" s="23"/>
    </row>
    <row r="130" spans="1:7" s="13" customFormat="1" ht="58.5" customHeight="1" x14ac:dyDescent="0.2">
      <c r="A130" s="84" t="s">
        <v>496</v>
      </c>
      <c r="B130" s="119" t="s">
        <v>499</v>
      </c>
      <c r="C130" s="91">
        <v>965.5</v>
      </c>
      <c r="D130" s="67">
        <v>818.8</v>
      </c>
      <c r="E130" s="67">
        <f t="shared" si="21"/>
        <v>965.5</v>
      </c>
      <c r="G130" s="23"/>
    </row>
    <row r="131" spans="1:7" s="13" customFormat="1" x14ac:dyDescent="0.2">
      <c r="A131" s="79" t="s">
        <v>192</v>
      </c>
      <c r="B131" s="33" t="s">
        <v>162</v>
      </c>
      <c r="C131" s="66">
        <f>SUM(C132:C138)</f>
        <v>530935.89999999991</v>
      </c>
      <c r="D131" s="66">
        <f t="shared" ref="D131:E131" si="22">SUM(D132:D138)</f>
        <v>277935.99099999998</v>
      </c>
      <c r="E131" s="66">
        <f t="shared" si="22"/>
        <v>530935.89999999991</v>
      </c>
      <c r="G131" s="23">
        <f t="shared" si="13"/>
        <v>0</v>
      </c>
    </row>
    <row r="132" spans="1:7" s="13" customFormat="1" ht="89.25" x14ac:dyDescent="0.2">
      <c r="A132" s="81" t="s">
        <v>484</v>
      </c>
      <c r="B132" s="28" t="s">
        <v>485</v>
      </c>
      <c r="C132" s="67">
        <v>0</v>
      </c>
      <c r="D132" s="68">
        <v>0</v>
      </c>
      <c r="E132" s="67">
        <f t="shared" si="21"/>
        <v>0</v>
      </c>
      <c r="G132" s="23">
        <f t="shared" si="13"/>
        <v>0</v>
      </c>
    </row>
    <row r="133" spans="1:7" s="13" customFormat="1" ht="89.25" x14ac:dyDescent="0.2">
      <c r="A133" s="81" t="s">
        <v>163</v>
      </c>
      <c r="B133" s="28" t="s">
        <v>164</v>
      </c>
      <c r="C133" s="67">
        <v>522711.8</v>
      </c>
      <c r="D133" s="68">
        <v>270728.09999999998</v>
      </c>
      <c r="E133" s="67">
        <f t="shared" si="21"/>
        <v>522711.8</v>
      </c>
      <c r="G133" s="23">
        <f t="shared" si="13"/>
        <v>0</v>
      </c>
    </row>
    <row r="134" spans="1:7" s="13" customFormat="1" ht="60" x14ac:dyDescent="0.2">
      <c r="A134" s="102" t="s">
        <v>373</v>
      </c>
      <c r="B134" s="101" t="s">
        <v>374</v>
      </c>
      <c r="C134" s="67">
        <v>9.1</v>
      </c>
      <c r="D134" s="67">
        <v>9.1</v>
      </c>
      <c r="E134" s="67">
        <f t="shared" si="21"/>
        <v>9.1</v>
      </c>
      <c r="G134" s="23">
        <f t="shared" si="13"/>
        <v>0</v>
      </c>
    </row>
    <row r="135" spans="1:7" s="13" customFormat="1" ht="89.25" hidden="1" x14ac:dyDescent="0.2">
      <c r="A135" s="86" t="s">
        <v>486</v>
      </c>
      <c r="B135" s="87" t="s">
        <v>487</v>
      </c>
      <c r="C135" s="67">
        <v>0</v>
      </c>
      <c r="D135" s="67"/>
      <c r="E135" s="67">
        <f t="shared" si="21"/>
        <v>0</v>
      </c>
      <c r="G135" s="23">
        <f t="shared" si="13"/>
        <v>0</v>
      </c>
    </row>
    <row r="136" spans="1:7" s="13" customFormat="1" ht="72" x14ac:dyDescent="0.2">
      <c r="A136" s="83" t="s">
        <v>488</v>
      </c>
      <c r="B136" s="101" t="s">
        <v>489</v>
      </c>
      <c r="C136" s="67">
        <v>100</v>
      </c>
      <c r="D136" s="109">
        <v>100</v>
      </c>
      <c r="E136" s="67">
        <f t="shared" si="21"/>
        <v>100</v>
      </c>
      <c r="G136" s="23">
        <f t="shared" si="13"/>
        <v>0</v>
      </c>
    </row>
    <row r="137" spans="1:7" s="13" customFormat="1" ht="72" x14ac:dyDescent="0.2">
      <c r="A137" s="83" t="s">
        <v>490</v>
      </c>
      <c r="B137" s="103" t="s">
        <v>491</v>
      </c>
      <c r="C137" s="67">
        <v>50</v>
      </c>
      <c r="D137" s="109">
        <v>50</v>
      </c>
      <c r="E137" s="67">
        <f t="shared" si="21"/>
        <v>50</v>
      </c>
      <c r="G137" s="23"/>
    </row>
    <row r="138" spans="1:7" s="13" customFormat="1" ht="38.25" x14ac:dyDescent="0.2">
      <c r="A138" s="86" t="s">
        <v>256</v>
      </c>
      <c r="B138" s="87" t="s">
        <v>375</v>
      </c>
      <c r="C138" s="67">
        <v>8065</v>
      </c>
      <c r="D138" s="109">
        <v>7048.7910000000002</v>
      </c>
      <c r="E138" s="67">
        <f t="shared" si="21"/>
        <v>8065</v>
      </c>
      <c r="G138" s="23"/>
    </row>
    <row r="139" spans="1:7" s="13" customFormat="1" x14ac:dyDescent="0.2">
      <c r="A139" s="79" t="s">
        <v>259</v>
      </c>
      <c r="B139" s="33" t="s">
        <v>260</v>
      </c>
      <c r="C139" s="66">
        <f t="shared" ref="C139:E139" si="23">C140</f>
        <v>111497</v>
      </c>
      <c r="D139" s="66">
        <f t="shared" si="23"/>
        <v>109097</v>
      </c>
      <c r="E139" s="66">
        <f t="shared" si="23"/>
        <v>111497</v>
      </c>
      <c r="G139" s="23"/>
    </row>
    <row r="140" spans="1:7" s="13" customFormat="1" ht="25.5" x14ac:dyDescent="0.2">
      <c r="A140" s="88" t="s">
        <v>257</v>
      </c>
      <c r="B140" s="34" t="s">
        <v>261</v>
      </c>
      <c r="C140" s="67">
        <v>111497</v>
      </c>
      <c r="D140" s="109">
        <v>109097</v>
      </c>
      <c r="E140" s="109">
        <v>111497</v>
      </c>
      <c r="G140" s="23"/>
    </row>
    <row r="141" spans="1:7" s="13" customFormat="1" ht="106.5" customHeight="1" x14ac:dyDescent="0.2">
      <c r="A141" s="29" t="s">
        <v>415</v>
      </c>
      <c r="B141" s="27" t="s">
        <v>453</v>
      </c>
      <c r="C141" s="72">
        <f t="shared" ref="C141:E141" si="24">C142</f>
        <v>0</v>
      </c>
      <c r="D141" s="72">
        <f t="shared" si="24"/>
        <v>8956.9339999999993</v>
      </c>
      <c r="E141" s="72">
        <f t="shared" si="24"/>
        <v>8956.9339999999993</v>
      </c>
      <c r="G141" s="23"/>
    </row>
    <row r="142" spans="1:7" s="13" customFormat="1" ht="76.5" x14ac:dyDescent="0.2">
      <c r="A142" s="89" t="s">
        <v>454</v>
      </c>
      <c r="B142" s="20" t="s">
        <v>416</v>
      </c>
      <c r="C142" s="71">
        <v>0</v>
      </c>
      <c r="D142" s="109">
        <v>8956.9339999999993</v>
      </c>
      <c r="E142" s="67">
        <f>D142</f>
        <v>8956.9339999999993</v>
      </c>
      <c r="G142" s="23"/>
    </row>
    <row r="143" spans="1:7" s="13" customFormat="1" ht="51" x14ac:dyDescent="0.2">
      <c r="A143" s="29" t="s">
        <v>417</v>
      </c>
      <c r="B143" s="27" t="s">
        <v>432</v>
      </c>
      <c r="C143" s="72">
        <f t="shared" ref="C143:E143" si="25">C144</f>
        <v>0</v>
      </c>
      <c r="D143" s="72">
        <f t="shared" si="25"/>
        <v>-14422.9</v>
      </c>
      <c r="E143" s="72">
        <f t="shared" si="25"/>
        <v>-14422.9</v>
      </c>
      <c r="G143" s="23"/>
    </row>
    <row r="144" spans="1:7" s="13" customFormat="1" ht="63.75" x14ac:dyDescent="0.2">
      <c r="A144" s="89" t="s">
        <v>418</v>
      </c>
      <c r="B144" s="20" t="s">
        <v>419</v>
      </c>
      <c r="C144" s="71"/>
      <c r="D144" s="109">
        <v>-14422.9</v>
      </c>
      <c r="E144" s="67">
        <f>D144</f>
        <v>-14422.9</v>
      </c>
      <c r="G144" s="23"/>
    </row>
    <row r="145" spans="1:7" s="13" customFormat="1" ht="17.25" customHeight="1" x14ac:dyDescent="0.2">
      <c r="A145" s="90"/>
      <c r="B145" s="2" t="s">
        <v>433</v>
      </c>
      <c r="C145" s="65">
        <f>C9+C101</f>
        <v>4677368.0999999996</v>
      </c>
      <c r="D145" s="65">
        <f>D9+D101</f>
        <v>3222653.5669999998</v>
      </c>
      <c r="E145" s="65">
        <f>E9+E101</f>
        <v>4785857.7340000002</v>
      </c>
      <c r="G145" s="23">
        <f t="shared" si="13"/>
        <v>108489.63400000054</v>
      </c>
    </row>
    <row r="146" spans="1:7" s="120" customFormat="1" ht="21.75" customHeight="1" x14ac:dyDescent="0.25">
      <c r="A146" s="133" t="s">
        <v>502</v>
      </c>
      <c r="B146" s="134"/>
      <c r="C146" s="134"/>
      <c r="D146" s="134"/>
      <c r="E146" s="135"/>
    </row>
    <row r="147" spans="1:7" ht="17.25" customHeight="1" x14ac:dyDescent="0.2">
      <c r="A147" s="121" t="s">
        <v>266</v>
      </c>
      <c r="B147" s="24" t="s">
        <v>267</v>
      </c>
      <c r="C147" s="117">
        <f>C149+C150+C151+C152+C157+C158+C160</f>
        <v>679090.7</v>
      </c>
      <c r="D147" s="117">
        <f t="shared" ref="D147" si="26">D149+D150+D151+D152+D157+D158+D160</f>
        <v>415368.1</v>
      </c>
      <c r="E147" s="117">
        <f>E149+E150+E151+E152+E157+E158+E160</f>
        <v>638184.60000000009</v>
      </c>
    </row>
    <row r="148" spans="1:7" ht="25.5" hidden="1" customHeight="1" x14ac:dyDescent="0.2">
      <c r="A148" s="122" t="s">
        <v>268</v>
      </c>
      <c r="B148" s="19" t="s">
        <v>269</v>
      </c>
      <c r="C148" s="70"/>
      <c r="D148" s="123"/>
      <c r="E148" s="123">
        <f t="shared" ref="E148" si="27">C148</f>
        <v>0</v>
      </c>
    </row>
    <row r="149" spans="1:7" ht="51" x14ac:dyDescent="0.2">
      <c r="A149" s="122" t="s">
        <v>270</v>
      </c>
      <c r="B149" s="22" t="s">
        <v>271</v>
      </c>
      <c r="C149" s="70">
        <v>36855.5</v>
      </c>
      <c r="D149" s="70">
        <v>27715.8</v>
      </c>
      <c r="E149" s="67">
        <f>C149</f>
        <v>36855.5</v>
      </c>
    </row>
    <row r="150" spans="1:7" ht="63" customHeight="1" x14ac:dyDescent="0.2">
      <c r="A150" s="122" t="s">
        <v>272</v>
      </c>
      <c r="B150" s="22" t="s">
        <v>273</v>
      </c>
      <c r="C150" s="70">
        <v>11109</v>
      </c>
      <c r="D150" s="70">
        <v>7848.7</v>
      </c>
      <c r="E150" s="67">
        <f t="shared" ref="E150:E212" si="28">C150</f>
        <v>11109</v>
      </c>
    </row>
    <row r="151" spans="1:7" ht="76.5" x14ac:dyDescent="0.2">
      <c r="A151" s="122" t="s">
        <v>274</v>
      </c>
      <c r="B151" s="22" t="s">
        <v>275</v>
      </c>
      <c r="C151" s="70">
        <v>382571.1</v>
      </c>
      <c r="D151" s="70">
        <v>229251.4</v>
      </c>
      <c r="E151" s="67">
        <f t="shared" si="28"/>
        <v>382571.1</v>
      </c>
    </row>
    <row r="152" spans="1:7" x14ac:dyDescent="0.2">
      <c r="A152" s="122" t="s">
        <v>276</v>
      </c>
      <c r="B152" s="22" t="s">
        <v>277</v>
      </c>
      <c r="C152" s="70">
        <v>24.7</v>
      </c>
      <c r="D152" s="70">
        <v>0</v>
      </c>
      <c r="E152" s="67">
        <f t="shared" si="28"/>
        <v>24.7</v>
      </c>
    </row>
    <row r="153" spans="1:7" ht="51" hidden="1" x14ac:dyDescent="0.2">
      <c r="A153" s="122" t="s">
        <v>278</v>
      </c>
      <c r="B153" s="22" t="s">
        <v>279</v>
      </c>
      <c r="C153" s="70"/>
      <c r="D153" s="70"/>
      <c r="E153" s="67">
        <f t="shared" si="28"/>
        <v>0</v>
      </c>
    </row>
    <row r="154" spans="1:7" ht="25.5" hidden="1" x14ac:dyDescent="0.2">
      <c r="A154" s="122" t="s">
        <v>280</v>
      </c>
      <c r="B154" s="22" t="s">
        <v>281</v>
      </c>
      <c r="C154" s="70"/>
      <c r="D154" s="70"/>
      <c r="E154" s="67">
        <f t="shared" si="28"/>
        <v>0</v>
      </c>
    </row>
    <row r="155" spans="1:7" ht="25.5" hidden="1" x14ac:dyDescent="0.2">
      <c r="A155" s="122" t="s">
        <v>282</v>
      </c>
      <c r="B155" s="22" t="s">
        <v>283</v>
      </c>
      <c r="C155" s="70"/>
      <c r="D155" s="70"/>
      <c r="E155" s="67">
        <f t="shared" si="28"/>
        <v>0</v>
      </c>
    </row>
    <row r="156" spans="1:7" ht="25.5" hidden="1" x14ac:dyDescent="0.2">
      <c r="A156" s="122" t="s">
        <v>284</v>
      </c>
      <c r="B156" s="22" t="s">
        <v>285</v>
      </c>
      <c r="C156" s="70"/>
      <c r="D156" s="70"/>
      <c r="E156" s="67">
        <f t="shared" si="28"/>
        <v>0</v>
      </c>
    </row>
    <row r="157" spans="1:7" ht="51" x14ac:dyDescent="0.2">
      <c r="A157" s="122" t="s">
        <v>278</v>
      </c>
      <c r="B157" s="22" t="s">
        <v>279</v>
      </c>
      <c r="C157" s="70">
        <v>7905.7</v>
      </c>
      <c r="D157" s="70">
        <v>4877.3</v>
      </c>
      <c r="E157" s="67">
        <f t="shared" si="28"/>
        <v>7905.7</v>
      </c>
    </row>
    <row r="158" spans="1:7" x14ac:dyDescent="0.2">
      <c r="A158" s="122" t="s">
        <v>344</v>
      </c>
      <c r="B158" s="22" t="s">
        <v>286</v>
      </c>
      <c r="C158" s="70">
        <v>40000</v>
      </c>
      <c r="D158" s="70">
        <v>0</v>
      </c>
      <c r="E158" s="67">
        <f>C158-40000</f>
        <v>0</v>
      </c>
    </row>
    <row r="159" spans="1:7" ht="38.25" hidden="1" x14ac:dyDescent="0.2">
      <c r="A159" s="122" t="s">
        <v>287</v>
      </c>
      <c r="B159" s="22" t="s">
        <v>288</v>
      </c>
      <c r="C159" s="70"/>
      <c r="D159" s="70"/>
      <c r="E159" s="67">
        <f t="shared" si="28"/>
        <v>0</v>
      </c>
    </row>
    <row r="160" spans="1:7" ht="25.5" x14ac:dyDescent="0.2">
      <c r="A160" s="122" t="s">
        <v>287</v>
      </c>
      <c r="B160" s="22" t="s">
        <v>289</v>
      </c>
      <c r="C160" s="70">
        <v>200624.7</v>
      </c>
      <c r="D160" s="70">
        <v>145674.9</v>
      </c>
      <c r="E160" s="67">
        <f>C160-902.8-1148.4+1145.1</f>
        <v>199718.60000000003</v>
      </c>
    </row>
    <row r="161" spans="1:5" hidden="1" x14ac:dyDescent="0.2">
      <c r="A161" s="122"/>
      <c r="B161" s="22" t="s">
        <v>73</v>
      </c>
      <c r="C161" s="70">
        <v>0</v>
      </c>
      <c r="D161" s="70">
        <v>0</v>
      </c>
      <c r="E161" s="67">
        <f t="shared" si="28"/>
        <v>0</v>
      </c>
    </row>
    <row r="162" spans="1:5" hidden="1" x14ac:dyDescent="0.2">
      <c r="A162" s="121" t="s">
        <v>290</v>
      </c>
      <c r="B162" s="24" t="s">
        <v>291</v>
      </c>
      <c r="C162" s="117">
        <f>SUM(C163:C172)</f>
        <v>0</v>
      </c>
      <c r="D162" s="117">
        <f>SUM(D163:D172)</f>
        <v>0</v>
      </c>
      <c r="E162" s="67">
        <f t="shared" si="28"/>
        <v>0</v>
      </c>
    </row>
    <row r="163" spans="1:5" ht="25.5" hidden="1" x14ac:dyDescent="0.2">
      <c r="A163" s="122" t="s">
        <v>292</v>
      </c>
      <c r="B163" s="22" t="s">
        <v>293</v>
      </c>
      <c r="C163" s="70"/>
      <c r="D163" s="70"/>
      <c r="E163" s="67">
        <f t="shared" si="28"/>
        <v>0</v>
      </c>
    </row>
    <row r="164" spans="1:5" ht="38.25" hidden="1" x14ac:dyDescent="0.2">
      <c r="A164" s="122" t="s">
        <v>294</v>
      </c>
      <c r="B164" s="22" t="s">
        <v>295</v>
      </c>
      <c r="C164" s="70"/>
      <c r="D164" s="70"/>
      <c r="E164" s="67">
        <f t="shared" si="28"/>
        <v>0</v>
      </c>
    </row>
    <row r="165" spans="1:5" ht="25.5" hidden="1" x14ac:dyDescent="0.2">
      <c r="A165" s="122" t="s">
        <v>296</v>
      </c>
      <c r="B165" s="22" t="s">
        <v>297</v>
      </c>
      <c r="C165" s="70"/>
      <c r="D165" s="70"/>
      <c r="E165" s="67">
        <f t="shared" si="28"/>
        <v>0</v>
      </c>
    </row>
    <row r="166" spans="1:5" ht="25.5" hidden="1" x14ac:dyDescent="0.2">
      <c r="A166" s="122" t="s">
        <v>298</v>
      </c>
      <c r="B166" s="22" t="s">
        <v>299</v>
      </c>
      <c r="C166" s="70"/>
      <c r="D166" s="70"/>
      <c r="E166" s="67">
        <f t="shared" si="28"/>
        <v>0</v>
      </c>
    </row>
    <row r="167" spans="1:5" ht="38.25" hidden="1" customHeight="1" x14ac:dyDescent="0.2">
      <c r="A167" s="122" t="s">
        <v>300</v>
      </c>
      <c r="B167" s="22" t="s">
        <v>301</v>
      </c>
      <c r="C167" s="70"/>
      <c r="D167" s="70"/>
      <c r="E167" s="67">
        <f t="shared" si="28"/>
        <v>0</v>
      </c>
    </row>
    <row r="168" spans="1:5" hidden="1" x14ac:dyDescent="0.2">
      <c r="A168" s="122" t="s">
        <v>302</v>
      </c>
      <c r="B168" s="22" t="s">
        <v>303</v>
      </c>
      <c r="C168" s="70"/>
      <c r="D168" s="70"/>
      <c r="E168" s="67">
        <f t="shared" si="28"/>
        <v>0</v>
      </c>
    </row>
    <row r="169" spans="1:5" ht="38.25" hidden="1" x14ac:dyDescent="0.2">
      <c r="A169" s="122" t="s">
        <v>304</v>
      </c>
      <c r="B169" s="22" t="s">
        <v>305</v>
      </c>
      <c r="C169" s="70"/>
      <c r="D169" s="70"/>
      <c r="E169" s="67">
        <f t="shared" si="28"/>
        <v>0</v>
      </c>
    </row>
    <row r="170" spans="1:5" ht="24.75" hidden="1" customHeight="1" x14ac:dyDescent="0.2">
      <c r="A170" s="122" t="s">
        <v>306</v>
      </c>
      <c r="B170" s="22" t="s">
        <v>307</v>
      </c>
      <c r="C170" s="70"/>
      <c r="D170" s="70"/>
      <c r="E170" s="67">
        <f t="shared" si="28"/>
        <v>0</v>
      </c>
    </row>
    <row r="171" spans="1:5" ht="25.5" hidden="1" x14ac:dyDescent="0.2">
      <c r="A171" s="122" t="s">
        <v>308</v>
      </c>
      <c r="B171" s="22" t="s">
        <v>309</v>
      </c>
      <c r="C171" s="70"/>
      <c r="D171" s="70"/>
      <c r="E171" s="67">
        <f t="shared" si="28"/>
        <v>0</v>
      </c>
    </row>
    <row r="172" spans="1:5" hidden="1" x14ac:dyDescent="0.2">
      <c r="A172" s="122"/>
      <c r="B172" s="22" t="s">
        <v>73</v>
      </c>
      <c r="C172" s="70"/>
      <c r="D172" s="70"/>
      <c r="E172" s="67">
        <f t="shared" si="28"/>
        <v>0</v>
      </c>
    </row>
    <row r="173" spans="1:5" x14ac:dyDescent="0.2">
      <c r="A173" s="121" t="s">
        <v>290</v>
      </c>
      <c r="B173" s="24" t="s">
        <v>291</v>
      </c>
      <c r="C173" s="117">
        <f>SUM(C174:C174)</f>
        <v>3888</v>
      </c>
      <c r="D173" s="117">
        <f t="shared" ref="D173:E173" si="29">SUM(D174:D174)</f>
        <v>3596.4</v>
      </c>
      <c r="E173" s="66">
        <f t="shared" si="29"/>
        <v>3888</v>
      </c>
    </row>
    <row r="174" spans="1:5" ht="25.5" x14ac:dyDescent="0.2">
      <c r="A174" s="122" t="s">
        <v>296</v>
      </c>
      <c r="B174" s="22" t="s">
        <v>297</v>
      </c>
      <c r="C174" s="70">
        <v>3888</v>
      </c>
      <c r="D174" s="70">
        <v>3596.4</v>
      </c>
      <c r="E174" s="67">
        <f t="shared" si="28"/>
        <v>3888</v>
      </c>
    </row>
    <row r="175" spans="1:5" ht="25.5" x14ac:dyDescent="0.2">
      <c r="A175" s="121" t="s">
        <v>310</v>
      </c>
      <c r="B175" s="24" t="s">
        <v>311</v>
      </c>
      <c r="C175" s="117">
        <f>C183+C184+C189+C190</f>
        <v>37620.199999999997</v>
      </c>
      <c r="D175" s="117">
        <f t="shared" ref="D175:E175" si="30">D183+D184+D189+D190</f>
        <v>23730.2</v>
      </c>
      <c r="E175" s="66">
        <f t="shared" si="30"/>
        <v>37620.199999999997</v>
      </c>
    </row>
    <row r="176" spans="1:5" hidden="1" x14ac:dyDescent="0.2">
      <c r="A176" s="122" t="s">
        <v>312</v>
      </c>
      <c r="B176" s="22" t="s">
        <v>313</v>
      </c>
      <c r="C176" s="70"/>
      <c r="D176" s="70"/>
      <c r="E176" s="67">
        <f t="shared" si="28"/>
        <v>0</v>
      </c>
    </row>
    <row r="177" spans="1:5" hidden="1" x14ac:dyDescent="0.2">
      <c r="A177" s="122" t="s">
        <v>314</v>
      </c>
      <c r="B177" s="22" t="s">
        <v>315</v>
      </c>
      <c r="C177" s="70">
        <f t="shared" ref="C177:C182" si="31">SUM(C161:C176)</f>
        <v>45396.2</v>
      </c>
      <c r="D177" s="70"/>
      <c r="E177" s="67">
        <f t="shared" si="28"/>
        <v>45396.2</v>
      </c>
    </row>
    <row r="178" spans="1:5" hidden="1" x14ac:dyDescent="0.2">
      <c r="A178" s="122" t="s">
        <v>316</v>
      </c>
      <c r="B178" s="22" t="s">
        <v>317</v>
      </c>
      <c r="C178" s="70">
        <f t="shared" si="31"/>
        <v>90792.4</v>
      </c>
      <c r="D178" s="70"/>
      <c r="E178" s="67">
        <f t="shared" si="28"/>
        <v>90792.4</v>
      </c>
    </row>
    <row r="179" spans="1:5" hidden="1" x14ac:dyDescent="0.2">
      <c r="A179" s="122" t="s">
        <v>318</v>
      </c>
      <c r="B179" s="22" t="s">
        <v>319</v>
      </c>
      <c r="C179" s="70">
        <f t="shared" si="31"/>
        <v>181584.8</v>
      </c>
      <c r="D179" s="70"/>
      <c r="E179" s="67">
        <f t="shared" si="28"/>
        <v>181584.8</v>
      </c>
    </row>
    <row r="180" spans="1:5" hidden="1" x14ac:dyDescent="0.2">
      <c r="A180" s="122" t="s">
        <v>320</v>
      </c>
      <c r="B180" s="22" t="s">
        <v>321</v>
      </c>
      <c r="C180" s="70">
        <f t="shared" si="31"/>
        <v>363169.6</v>
      </c>
      <c r="D180" s="70"/>
      <c r="E180" s="67">
        <f t="shared" si="28"/>
        <v>363169.6</v>
      </c>
    </row>
    <row r="181" spans="1:5" hidden="1" x14ac:dyDescent="0.2">
      <c r="A181" s="122" t="s">
        <v>322</v>
      </c>
      <c r="B181" s="22" t="s">
        <v>323</v>
      </c>
      <c r="C181" s="70">
        <f t="shared" si="31"/>
        <v>726339.2</v>
      </c>
      <c r="D181" s="70"/>
      <c r="E181" s="67">
        <f t="shared" si="28"/>
        <v>726339.2</v>
      </c>
    </row>
    <row r="182" spans="1:5" ht="38.25" hidden="1" x14ac:dyDescent="0.2">
      <c r="A182" s="122" t="s">
        <v>324</v>
      </c>
      <c r="B182" s="22" t="s">
        <v>325</v>
      </c>
      <c r="C182" s="70">
        <f t="shared" si="31"/>
        <v>1452678.4</v>
      </c>
      <c r="D182" s="70"/>
      <c r="E182" s="67">
        <f t="shared" si="28"/>
        <v>1452678.4</v>
      </c>
    </row>
    <row r="183" spans="1:5" x14ac:dyDescent="0.2">
      <c r="A183" s="122" t="s">
        <v>316</v>
      </c>
      <c r="B183" s="22" t="s">
        <v>317</v>
      </c>
      <c r="C183" s="70">
        <v>6558.8</v>
      </c>
      <c r="D183" s="70">
        <v>4383.2</v>
      </c>
      <c r="E183" s="67">
        <f t="shared" si="28"/>
        <v>6558.8</v>
      </c>
    </row>
    <row r="184" spans="1:5" ht="50.25" customHeight="1" x14ac:dyDescent="0.2">
      <c r="A184" s="122" t="s">
        <v>326</v>
      </c>
      <c r="B184" s="22" t="s">
        <v>327</v>
      </c>
      <c r="C184" s="70">
        <v>28232.799999999999</v>
      </c>
      <c r="D184" s="70">
        <v>17711.7</v>
      </c>
      <c r="E184" s="67">
        <f t="shared" si="28"/>
        <v>28232.799999999999</v>
      </c>
    </row>
    <row r="185" spans="1:5" hidden="1" x14ac:dyDescent="0.2">
      <c r="A185" s="122" t="s">
        <v>328</v>
      </c>
      <c r="B185" s="22" t="s">
        <v>329</v>
      </c>
      <c r="C185" s="70"/>
      <c r="D185" s="70"/>
      <c r="E185" s="67">
        <f t="shared" si="28"/>
        <v>0</v>
      </c>
    </row>
    <row r="186" spans="1:5" hidden="1" x14ac:dyDescent="0.2">
      <c r="A186" s="122" t="s">
        <v>330</v>
      </c>
      <c r="B186" s="22" t="s">
        <v>331</v>
      </c>
      <c r="C186" s="70"/>
      <c r="D186" s="70"/>
      <c r="E186" s="67">
        <f t="shared" si="28"/>
        <v>0</v>
      </c>
    </row>
    <row r="187" spans="1:5" ht="39" hidden="1" customHeight="1" x14ac:dyDescent="0.2">
      <c r="A187" s="122" t="s">
        <v>332</v>
      </c>
      <c r="B187" s="22" t="s">
        <v>333</v>
      </c>
      <c r="C187" s="70"/>
      <c r="D187" s="70"/>
      <c r="E187" s="67">
        <f t="shared" si="28"/>
        <v>0</v>
      </c>
    </row>
    <row r="188" spans="1:5" ht="38.25" hidden="1" x14ac:dyDescent="0.2">
      <c r="A188" s="122" t="s">
        <v>334</v>
      </c>
      <c r="B188" s="22" t="s">
        <v>335</v>
      </c>
      <c r="C188" s="70"/>
      <c r="D188" s="70"/>
      <c r="E188" s="67">
        <f t="shared" si="28"/>
        <v>0</v>
      </c>
    </row>
    <row r="189" spans="1:5" hidden="1" x14ac:dyDescent="0.2">
      <c r="A189" s="122" t="s">
        <v>328</v>
      </c>
      <c r="B189" s="22" t="s">
        <v>329</v>
      </c>
      <c r="C189" s="70"/>
      <c r="D189" s="70"/>
      <c r="E189" s="67">
        <f t="shared" si="28"/>
        <v>0</v>
      </c>
    </row>
    <row r="190" spans="1:5" ht="36.75" customHeight="1" x14ac:dyDescent="0.2">
      <c r="A190" s="122" t="s">
        <v>336</v>
      </c>
      <c r="B190" s="22" t="s">
        <v>337</v>
      </c>
      <c r="C190" s="70">
        <v>2828.6</v>
      </c>
      <c r="D190" s="70">
        <v>1635.3</v>
      </c>
      <c r="E190" s="67">
        <f t="shared" si="28"/>
        <v>2828.6</v>
      </c>
    </row>
    <row r="191" spans="1:5" hidden="1" x14ac:dyDescent="0.2">
      <c r="A191" s="122"/>
      <c r="B191" s="22" t="s">
        <v>73</v>
      </c>
      <c r="C191" s="70">
        <v>0</v>
      </c>
      <c r="D191" s="70">
        <v>0</v>
      </c>
      <c r="E191" s="67">
        <f t="shared" si="28"/>
        <v>0</v>
      </c>
    </row>
    <row r="192" spans="1:5" x14ac:dyDescent="0.2">
      <c r="A192" s="121" t="s">
        <v>338</v>
      </c>
      <c r="B192" s="24" t="s">
        <v>339</v>
      </c>
      <c r="C192" s="117">
        <f>C193+C197+C200+C201+C202+C204</f>
        <v>591350.39999999991</v>
      </c>
      <c r="D192" s="117">
        <f t="shared" ref="D192:E192" si="32">D193+D197+D200+D201+D202+D204</f>
        <v>369192.6</v>
      </c>
      <c r="E192" s="66">
        <f t="shared" si="32"/>
        <v>589070.1</v>
      </c>
    </row>
    <row r="193" spans="1:5" x14ac:dyDescent="0.2">
      <c r="A193" s="122" t="s">
        <v>340</v>
      </c>
      <c r="B193" s="22" t="s">
        <v>341</v>
      </c>
      <c r="C193" s="70">
        <v>3195</v>
      </c>
      <c r="D193" s="70">
        <v>2438.4</v>
      </c>
      <c r="E193" s="67">
        <f t="shared" si="28"/>
        <v>3195</v>
      </c>
    </row>
    <row r="194" spans="1:5" hidden="1" x14ac:dyDescent="0.2">
      <c r="A194" s="122" t="s">
        <v>342</v>
      </c>
      <c r="B194" s="22" t="s">
        <v>343</v>
      </c>
      <c r="C194" s="70"/>
      <c r="D194" s="70"/>
      <c r="E194" s="67">
        <f t="shared" si="28"/>
        <v>0</v>
      </c>
    </row>
    <row r="195" spans="1:5" ht="25.5" hidden="1" x14ac:dyDescent="0.2">
      <c r="A195" s="122" t="s">
        <v>344</v>
      </c>
      <c r="B195" s="22" t="s">
        <v>345</v>
      </c>
      <c r="C195" s="70"/>
      <c r="D195" s="70"/>
      <c r="E195" s="67">
        <f t="shared" si="28"/>
        <v>0</v>
      </c>
    </row>
    <row r="196" spans="1:5" ht="25.5" hidden="1" x14ac:dyDescent="0.2">
      <c r="A196" s="122" t="s">
        <v>346</v>
      </c>
      <c r="B196" s="22" t="s">
        <v>347</v>
      </c>
      <c r="C196" s="70"/>
      <c r="D196" s="70"/>
      <c r="E196" s="67">
        <f t="shared" si="28"/>
        <v>0</v>
      </c>
    </row>
    <row r="197" spans="1:5" x14ac:dyDescent="0.2">
      <c r="A197" s="122" t="s">
        <v>348</v>
      </c>
      <c r="B197" s="22" t="s">
        <v>349</v>
      </c>
      <c r="C197" s="70">
        <v>93324.6</v>
      </c>
      <c r="D197" s="70">
        <v>63214.8</v>
      </c>
      <c r="E197" s="67">
        <f t="shared" si="28"/>
        <v>93324.6</v>
      </c>
    </row>
    <row r="198" spans="1:5" hidden="1" x14ac:dyDescent="0.2">
      <c r="A198" s="122" t="s">
        <v>350</v>
      </c>
      <c r="B198" s="22" t="s">
        <v>351</v>
      </c>
      <c r="C198" s="70"/>
      <c r="D198" s="70"/>
      <c r="E198" s="67">
        <f t="shared" si="28"/>
        <v>0</v>
      </c>
    </row>
    <row r="199" spans="1:5" hidden="1" x14ac:dyDescent="0.2">
      <c r="A199" s="122" t="s">
        <v>352</v>
      </c>
      <c r="B199" s="22" t="s">
        <v>353</v>
      </c>
      <c r="C199" s="70"/>
      <c r="D199" s="70"/>
      <c r="E199" s="67">
        <f t="shared" si="28"/>
        <v>0</v>
      </c>
    </row>
    <row r="200" spans="1:5" x14ac:dyDescent="0.2">
      <c r="A200" s="122" t="s">
        <v>354</v>
      </c>
      <c r="B200" s="22" t="s">
        <v>355</v>
      </c>
      <c r="C200" s="70">
        <v>85858.7</v>
      </c>
      <c r="D200" s="70">
        <v>52122.3</v>
      </c>
      <c r="E200" s="67">
        <f t="shared" si="28"/>
        <v>85858.7</v>
      </c>
    </row>
    <row r="201" spans="1:5" x14ac:dyDescent="0.2">
      <c r="A201" s="122" t="s">
        <v>356</v>
      </c>
      <c r="B201" s="22" t="s">
        <v>357</v>
      </c>
      <c r="C201" s="70">
        <v>281546.09999999998</v>
      </c>
      <c r="D201" s="70">
        <v>157713.20000000001</v>
      </c>
      <c r="E201" s="67">
        <f>C201-212412.5+210132.2</f>
        <v>279265.8</v>
      </c>
    </row>
    <row r="202" spans="1:5" x14ac:dyDescent="0.2">
      <c r="A202" s="122" t="s">
        <v>358</v>
      </c>
      <c r="B202" s="22" t="s">
        <v>359</v>
      </c>
      <c r="C202" s="70">
        <v>12518.8</v>
      </c>
      <c r="D202" s="70">
        <v>8020.5</v>
      </c>
      <c r="E202" s="67">
        <f t="shared" si="28"/>
        <v>12518.8</v>
      </c>
    </row>
    <row r="203" spans="1:5" ht="25.5" hidden="1" customHeight="1" x14ac:dyDescent="0.2">
      <c r="A203" s="122" t="s">
        <v>360</v>
      </c>
      <c r="B203" s="22" t="s">
        <v>361</v>
      </c>
      <c r="C203" s="70"/>
      <c r="D203" s="70"/>
      <c r="E203" s="67">
        <f t="shared" si="28"/>
        <v>0</v>
      </c>
    </row>
    <row r="204" spans="1:5" ht="25.5" x14ac:dyDescent="0.2">
      <c r="A204" s="122" t="s">
        <v>362</v>
      </c>
      <c r="B204" s="22" t="s">
        <v>363</v>
      </c>
      <c r="C204" s="70">
        <v>114907.2</v>
      </c>
      <c r="D204" s="70">
        <v>85683.4</v>
      </c>
      <c r="E204" s="67">
        <f>C204-37578.9+37578.9</f>
        <v>114907.19999999998</v>
      </c>
    </row>
    <row r="205" spans="1:5" hidden="1" x14ac:dyDescent="0.2">
      <c r="A205" s="122"/>
      <c r="B205" s="22" t="s">
        <v>73</v>
      </c>
      <c r="C205" s="70">
        <v>0</v>
      </c>
      <c r="D205" s="70">
        <v>0</v>
      </c>
      <c r="E205" s="67">
        <f t="shared" si="28"/>
        <v>0</v>
      </c>
    </row>
    <row r="206" spans="1:5" x14ac:dyDescent="0.2">
      <c r="A206" s="121" t="s">
        <v>364</v>
      </c>
      <c r="B206" s="24" t="s">
        <v>365</v>
      </c>
      <c r="C206" s="117">
        <f>C207+C208+C209+C211</f>
        <v>880463</v>
      </c>
      <c r="D206" s="117">
        <f t="shared" ref="D206:E206" si="33">D207+D208+D209+D211</f>
        <v>314605.09999999998</v>
      </c>
      <c r="E206" s="66">
        <f t="shared" si="33"/>
        <v>740101.2</v>
      </c>
    </row>
    <row r="207" spans="1:5" x14ac:dyDescent="0.2">
      <c r="A207" s="122" t="s">
        <v>366</v>
      </c>
      <c r="B207" s="22" t="s">
        <v>367</v>
      </c>
      <c r="C207" s="70">
        <v>430666.6</v>
      </c>
      <c r="D207" s="70">
        <v>58434.3</v>
      </c>
      <c r="E207" s="67">
        <f>C207-33052.8-86406.9+48676.6</f>
        <v>359883.5</v>
      </c>
    </row>
    <row r="208" spans="1:5" x14ac:dyDescent="0.2">
      <c r="A208" s="122" t="s">
        <v>368</v>
      </c>
      <c r="B208" s="22" t="s">
        <v>369</v>
      </c>
      <c r="C208" s="70">
        <v>440408.2</v>
      </c>
      <c r="D208" s="70">
        <v>249917.2</v>
      </c>
      <c r="E208" s="67">
        <f>C208-199647.7+130362</f>
        <v>371122.5</v>
      </c>
    </row>
    <row r="209" spans="1:5" x14ac:dyDescent="0.2">
      <c r="A209" s="122" t="s">
        <v>370</v>
      </c>
      <c r="B209" s="22" t="s">
        <v>371</v>
      </c>
      <c r="C209" s="70">
        <v>8765.2000000000007</v>
      </c>
      <c r="D209" s="70">
        <v>5630.6</v>
      </c>
      <c r="E209" s="67">
        <f>C209-302.8+9.8</f>
        <v>8472.2000000000007</v>
      </c>
    </row>
    <row r="210" spans="1:5" ht="38.25" hidden="1" x14ac:dyDescent="0.2">
      <c r="A210" s="122" t="s">
        <v>372</v>
      </c>
      <c r="B210" s="22" t="s">
        <v>0</v>
      </c>
      <c r="C210" s="70"/>
      <c r="D210" s="70"/>
      <c r="E210" s="67">
        <f t="shared" si="28"/>
        <v>0</v>
      </c>
    </row>
    <row r="211" spans="1:5" ht="25.5" x14ac:dyDescent="0.2">
      <c r="A211" s="122" t="s">
        <v>1</v>
      </c>
      <c r="B211" s="22" t="s">
        <v>2</v>
      </c>
      <c r="C211" s="70">
        <v>623</v>
      </c>
      <c r="D211" s="70">
        <v>623</v>
      </c>
      <c r="E211" s="67">
        <f t="shared" si="28"/>
        <v>623</v>
      </c>
    </row>
    <row r="212" spans="1:5" hidden="1" x14ac:dyDescent="0.2">
      <c r="A212" s="122"/>
      <c r="B212" s="22" t="s">
        <v>73</v>
      </c>
      <c r="C212" s="70">
        <v>0</v>
      </c>
      <c r="D212" s="70">
        <v>0</v>
      </c>
      <c r="E212" s="67">
        <f t="shared" si="28"/>
        <v>0</v>
      </c>
    </row>
    <row r="213" spans="1:5" x14ac:dyDescent="0.2">
      <c r="A213" s="121" t="s">
        <v>3</v>
      </c>
      <c r="B213" s="24" t="s">
        <v>4</v>
      </c>
      <c r="C213" s="117">
        <f>SUM(C214:C219)</f>
        <v>17069</v>
      </c>
      <c r="D213" s="117">
        <f t="shared" ref="D213:E213" si="34">SUM(D214:D219)</f>
        <v>9629</v>
      </c>
      <c r="E213" s="66">
        <f t="shared" si="34"/>
        <v>12997</v>
      </c>
    </row>
    <row r="214" spans="1:5" hidden="1" x14ac:dyDescent="0.2">
      <c r="A214" s="122" t="s">
        <v>5</v>
      </c>
      <c r="B214" s="22" t="s">
        <v>6</v>
      </c>
      <c r="C214" s="70"/>
      <c r="D214" s="70"/>
      <c r="E214" s="67">
        <f t="shared" ref="E214:E265" si="35">C214</f>
        <v>0</v>
      </c>
    </row>
    <row r="215" spans="1:5" ht="25.5" hidden="1" x14ac:dyDescent="0.2">
      <c r="A215" s="122" t="s">
        <v>7</v>
      </c>
      <c r="B215" s="22" t="s">
        <v>8</v>
      </c>
      <c r="C215" s="70"/>
      <c r="D215" s="70"/>
      <c r="E215" s="67">
        <f t="shared" si="35"/>
        <v>0</v>
      </c>
    </row>
    <row r="216" spans="1:5" ht="25.5" hidden="1" customHeight="1" x14ac:dyDescent="0.2">
      <c r="A216" s="122" t="s">
        <v>9</v>
      </c>
      <c r="B216" s="22" t="s">
        <v>10</v>
      </c>
      <c r="C216" s="70"/>
      <c r="D216" s="70"/>
      <c r="E216" s="67">
        <f t="shared" si="35"/>
        <v>0</v>
      </c>
    </row>
    <row r="217" spans="1:5" ht="25.5" hidden="1" x14ac:dyDescent="0.2">
      <c r="A217" s="122" t="s">
        <v>11</v>
      </c>
      <c r="B217" s="22" t="s">
        <v>12</v>
      </c>
      <c r="C217" s="70"/>
      <c r="D217" s="70"/>
      <c r="E217" s="67">
        <f t="shared" si="35"/>
        <v>0</v>
      </c>
    </row>
    <row r="218" spans="1:5" ht="25.5" x14ac:dyDescent="0.2">
      <c r="A218" s="122" t="s">
        <v>13</v>
      </c>
      <c r="B218" s="22" t="s">
        <v>14</v>
      </c>
      <c r="C218" s="70">
        <v>17069</v>
      </c>
      <c r="D218" s="70">
        <v>9629</v>
      </c>
      <c r="E218" s="67">
        <f>C218-14369+10297</f>
        <v>12997</v>
      </c>
    </row>
    <row r="219" spans="1:5" hidden="1" x14ac:dyDescent="0.2">
      <c r="A219" s="122"/>
      <c r="B219" s="22" t="s">
        <v>73</v>
      </c>
      <c r="C219" s="70"/>
      <c r="D219" s="70"/>
      <c r="E219" s="67">
        <f t="shared" si="35"/>
        <v>0</v>
      </c>
    </row>
    <row r="220" spans="1:5" x14ac:dyDescent="0.2">
      <c r="A220" s="121" t="s">
        <v>15</v>
      </c>
      <c r="B220" s="24" t="s">
        <v>16</v>
      </c>
      <c r="C220" s="117">
        <f>C221+C222+C227+C229</f>
        <v>1660292.8</v>
      </c>
      <c r="D220" s="117">
        <f t="shared" ref="D220:E220" si="36">D221+D222+D227+D229</f>
        <v>1151080.6999999997</v>
      </c>
      <c r="E220" s="66">
        <f t="shared" si="36"/>
        <v>1660176</v>
      </c>
    </row>
    <row r="221" spans="1:5" x14ac:dyDescent="0.2">
      <c r="A221" s="122" t="s">
        <v>17</v>
      </c>
      <c r="B221" s="22" t="s">
        <v>18</v>
      </c>
      <c r="C221" s="70">
        <v>264529</v>
      </c>
      <c r="D221" s="70">
        <v>150687.5</v>
      </c>
      <c r="E221" s="67">
        <f>C221-1931.6+1931.6</f>
        <v>264529</v>
      </c>
    </row>
    <row r="222" spans="1:5" x14ac:dyDescent="0.2">
      <c r="A222" s="122" t="s">
        <v>19</v>
      </c>
      <c r="B222" s="22" t="s">
        <v>20</v>
      </c>
      <c r="C222" s="70">
        <v>1320454.1000000001</v>
      </c>
      <c r="D222" s="70">
        <v>940360.4</v>
      </c>
      <c r="E222" s="67">
        <f>C222-47380+47263.2</f>
        <v>1320337.3</v>
      </c>
    </row>
    <row r="223" spans="1:5" ht="25.5" hidden="1" x14ac:dyDescent="0.2">
      <c r="A223" s="122" t="s">
        <v>21</v>
      </c>
      <c r="B223" s="22" t="s">
        <v>22</v>
      </c>
      <c r="C223" s="70"/>
      <c r="D223" s="70"/>
      <c r="E223" s="67">
        <f t="shared" si="35"/>
        <v>0</v>
      </c>
    </row>
    <row r="224" spans="1:5" ht="25.5" hidden="1" x14ac:dyDescent="0.2">
      <c r="A224" s="122" t="s">
        <v>23</v>
      </c>
      <c r="B224" s="22" t="s">
        <v>24</v>
      </c>
      <c r="C224" s="70"/>
      <c r="D224" s="70"/>
      <c r="E224" s="67">
        <f t="shared" si="35"/>
        <v>0</v>
      </c>
    </row>
    <row r="225" spans="1:5" ht="38.25" hidden="1" x14ac:dyDescent="0.2">
      <c r="A225" s="122" t="s">
        <v>25</v>
      </c>
      <c r="B225" s="22" t="s">
        <v>26</v>
      </c>
      <c r="C225" s="70"/>
      <c r="D225" s="70"/>
      <c r="E225" s="67">
        <f t="shared" si="35"/>
        <v>0</v>
      </c>
    </row>
    <row r="226" spans="1:5" ht="25.5" hidden="1" x14ac:dyDescent="0.2">
      <c r="A226" s="122" t="s">
        <v>27</v>
      </c>
      <c r="B226" s="22" t="s">
        <v>28</v>
      </c>
      <c r="C226" s="70"/>
      <c r="D226" s="70"/>
      <c r="E226" s="67">
        <f t="shared" si="35"/>
        <v>0</v>
      </c>
    </row>
    <row r="227" spans="1:5" ht="25.5" x14ac:dyDescent="0.2">
      <c r="A227" s="122" t="s">
        <v>29</v>
      </c>
      <c r="B227" s="22" t="s">
        <v>30</v>
      </c>
      <c r="C227" s="70">
        <v>46004.2</v>
      </c>
      <c r="D227" s="70">
        <v>39427.4</v>
      </c>
      <c r="E227" s="67">
        <f t="shared" si="35"/>
        <v>46004.2</v>
      </c>
    </row>
    <row r="228" spans="1:5" ht="26.25" hidden="1" customHeight="1" x14ac:dyDescent="0.2">
      <c r="A228" s="122" t="s">
        <v>31</v>
      </c>
      <c r="B228" s="22" t="s">
        <v>32</v>
      </c>
      <c r="C228" s="70"/>
      <c r="D228" s="70"/>
      <c r="E228" s="67">
        <f t="shared" si="35"/>
        <v>0</v>
      </c>
    </row>
    <row r="229" spans="1:5" ht="25.5" x14ac:dyDescent="0.2">
      <c r="A229" s="122" t="s">
        <v>33</v>
      </c>
      <c r="B229" s="22" t="s">
        <v>34</v>
      </c>
      <c r="C229" s="70">
        <v>29305.5</v>
      </c>
      <c r="D229" s="70">
        <v>20605.400000000001</v>
      </c>
      <c r="E229" s="67">
        <f t="shared" si="35"/>
        <v>29305.5</v>
      </c>
    </row>
    <row r="230" spans="1:5" hidden="1" x14ac:dyDescent="0.2">
      <c r="A230" s="122"/>
      <c r="B230" s="22" t="s">
        <v>73</v>
      </c>
      <c r="C230" s="70">
        <v>0</v>
      </c>
      <c r="D230" s="70">
        <v>0</v>
      </c>
      <c r="E230" s="67">
        <f t="shared" si="35"/>
        <v>0</v>
      </c>
    </row>
    <row r="231" spans="1:5" x14ac:dyDescent="0.2">
      <c r="A231" s="121" t="s">
        <v>35</v>
      </c>
      <c r="B231" s="24" t="s">
        <v>503</v>
      </c>
      <c r="C231" s="117">
        <f>C232+C233+C234</f>
        <v>200424.4</v>
      </c>
      <c r="D231" s="117">
        <f t="shared" ref="D231:E231" si="37">D232+D233+D234</f>
        <v>140481</v>
      </c>
      <c r="E231" s="66">
        <f t="shared" si="37"/>
        <v>185960.00000000003</v>
      </c>
    </row>
    <row r="232" spans="1:5" x14ac:dyDescent="0.2">
      <c r="A232" s="122" t="s">
        <v>36</v>
      </c>
      <c r="B232" s="22" t="s">
        <v>37</v>
      </c>
      <c r="C232" s="70">
        <v>181845.9</v>
      </c>
      <c r="D232" s="70">
        <v>126542.7</v>
      </c>
      <c r="E232" s="67">
        <f>C232-9593.8-34133.7+29263.1</f>
        <v>167381.50000000003</v>
      </c>
    </row>
    <row r="233" spans="1:5" x14ac:dyDescent="0.2">
      <c r="A233" s="122" t="s">
        <v>38</v>
      </c>
      <c r="B233" s="22" t="s">
        <v>39</v>
      </c>
      <c r="C233" s="70">
        <v>1367.1</v>
      </c>
      <c r="D233" s="70">
        <v>1367.1</v>
      </c>
      <c r="E233" s="67">
        <f t="shared" si="35"/>
        <v>1367.1</v>
      </c>
    </row>
    <row r="234" spans="1:5" ht="25.5" x14ac:dyDescent="0.2">
      <c r="A234" s="122" t="s">
        <v>41</v>
      </c>
      <c r="B234" s="22" t="s">
        <v>504</v>
      </c>
      <c r="C234" s="70">
        <v>17211.400000000001</v>
      </c>
      <c r="D234" s="70">
        <v>12571.2</v>
      </c>
      <c r="E234" s="67">
        <f t="shared" si="35"/>
        <v>17211.400000000001</v>
      </c>
    </row>
    <row r="235" spans="1:5" ht="38.25" hidden="1" x14ac:dyDescent="0.2">
      <c r="A235" s="122" t="s">
        <v>43</v>
      </c>
      <c r="B235" s="22" t="s">
        <v>44</v>
      </c>
      <c r="C235" s="70"/>
      <c r="D235" s="70"/>
      <c r="E235" s="67">
        <f t="shared" si="35"/>
        <v>0</v>
      </c>
    </row>
    <row r="236" spans="1:5" hidden="1" x14ac:dyDescent="0.2">
      <c r="A236" s="122"/>
      <c r="B236" s="22" t="s">
        <v>73</v>
      </c>
      <c r="C236" s="70">
        <v>0</v>
      </c>
      <c r="D236" s="70">
        <v>0</v>
      </c>
      <c r="E236" s="67">
        <f t="shared" si="35"/>
        <v>0</v>
      </c>
    </row>
    <row r="237" spans="1:5" hidden="1" x14ac:dyDescent="0.2">
      <c r="A237" s="121" t="s">
        <v>45</v>
      </c>
      <c r="B237" s="24" t="s">
        <v>505</v>
      </c>
      <c r="C237" s="117">
        <f>SUM(C238:C241)</f>
        <v>0</v>
      </c>
      <c r="D237" s="117">
        <f>SUM(D238:D241)</f>
        <v>0</v>
      </c>
      <c r="E237" s="66">
        <f t="shared" si="35"/>
        <v>0</v>
      </c>
    </row>
    <row r="238" spans="1:5" ht="12" hidden="1" customHeight="1" x14ac:dyDescent="0.2">
      <c r="A238" s="122" t="s">
        <v>46</v>
      </c>
      <c r="B238" s="22" t="s">
        <v>47</v>
      </c>
      <c r="C238" s="70"/>
      <c r="D238" s="70"/>
      <c r="E238" s="67">
        <f t="shared" si="35"/>
        <v>0</v>
      </c>
    </row>
    <row r="239" spans="1:5" ht="38.25" hidden="1" customHeight="1" x14ac:dyDescent="0.2">
      <c r="A239" s="122" t="s">
        <v>49</v>
      </c>
      <c r="B239" s="22" t="s">
        <v>50</v>
      </c>
      <c r="C239" s="70"/>
      <c r="D239" s="70"/>
      <c r="E239" s="67">
        <f t="shared" si="35"/>
        <v>0</v>
      </c>
    </row>
    <row r="240" spans="1:5" ht="28.5" hidden="1" customHeight="1" x14ac:dyDescent="0.2">
      <c r="A240" s="122" t="s">
        <v>49</v>
      </c>
      <c r="B240" s="22" t="s">
        <v>506</v>
      </c>
      <c r="C240" s="70"/>
      <c r="D240" s="70"/>
      <c r="E240" s="67">
        <f t="shared" si="35"/>
        <v>0</v>
      </c>
    </row>
    <row r="241" spans="1:5" hidden="1" x14ac:dyDescent="0.2">
      <c r="A241" s="122"/>
      <c r="B241" s="22" t="s">
        <v>73</v>
      </c>
      <c r="C241" s="70">
        <v>0</v>
      </c>
      <c r="D241" s="70">
        <v>0</v>
      </c>
      <c r="E241" s="67">
        <f t="shared" si="35"/>
        <v>0</v>
      </c>
    </row>
    <row r="242" spans="1:5" x14ac:dyDescent="0.2">
      <c r="A242" s="121" t="s">
        <v>51</v>
      </c>
      <c r="B242" s="24" t="s">
        <v>52</v>
      </c>
      <c r="C242" s="117">
        <f>C243+C245+C246+C248</f>
        <v>108859.29999999999</v>
      </c>
      <c r="D242" s="117">
        <f t="shared" ref="D242:E242" si="38">D243+D245+D246+D248</f>
        <v>61359.3</v>
      </c>
      <c r="E242" s="66">
        <f t="shared" si="38"/>
        <v>108859.29999999999</v>
      </c>
    </row>
    <row r="243" spans="1:5" x14ac:dyDescent="0.2">
      <c r="A243" s="122" t="s">
        <v>53</v>
      </c>
      <c r="B243" s="22" t="s">
        <v>54</v>
      </c>
      <c r="C243" s="70">
        <v>8080</v>
      </c>
      <c r="D243" s="70">
        <v>5764.4</v>
      </c>
      <c r="E243" s="67">
        <f t="shared" si="35"/>
        <v>8080</v>
      </c>
    </row>
    <row r="244" spans="1:5" hidden="1" x14ac:dyDescent="0.2">
      <c r="A244" s="122" t="s">
        <v>55</v>
      </c>
      <c r="B244" s="22" t="s">
        <v>56</v>
      </c>
      <c r="C244" s="70"/>
      <c r="D244" s="70"/>
      <c r="E244" s="67">
        <f t="shared" si="35"/>
        <v>0</v>
      </c>
    </row>
    <row r="245" spans="1:5" ht="12.75" customHeight="1" x14ac:dyDescent="0.2">
      <c r="A245" s="122" t="s">
        <v>57</v>
      </c>
      <c r="B245" s="22" t="s">
        <v>58</v>
      </c>
      <c r="C245" s="70">
        <v>27051.7</v>
      </c>
      <c r="D245" s="70">
        <v>22191.4</v>
      </c>
      <c r="E245" s="67">
        <f t="shared" si="35"/>
        <v>27051.7</v>
      </c>
    </row>
    <row r="246" spans="1:5" x14ac:dyDescent="0.2">
      <c r="A246" s="122" t="s">
        <v>59</v>
      </c>
      <c r="B246" s="22" t="s">
        <v>60</v>
      </c>
      <c r="C246" s="70">
        <v>56285.2</v>
      </c>
      <c r="D246" s="70">
        <v>21303.1</v>
      </c>
      <c r="E246" s="67">
        <f t="shared" si="35"/>
        <v>56285.2</v>
      </c>
    </row>
    <row r="247" spans="1:5" ht="26.25" hidden="1" customHeight="1" x14ac:dyDescent="0.2">
      <c r="A247" s="122" t="s">
        <v>61</v>
      </c>
      <c r="B247" s="22" t="s">
        <v>62</v>
      </c>
      <c r="C247" s="70"/>
      <c r="D247" s="70"/>
      <c r="E247" s="67">
        <f t="shared" si="35"/>
        <v>0</v>
      </c>
    </row>
    <row r="248" spans="1:5" ht="25.5" x14ac:dyDescent="0.2">
      <c r="A248" s="122" t="s">
        <v>63</v>
      </c>
      <c r="B248" s="22" t="s">
        <v>64</v>
      </c>
      <c r="C248" s="70">
        <v>17442.400000000001</v>
      </c>
      <c r="D248" s="70">
        <v>12100.4</v>
      </c>
      <c r="E248" s="67">
        <f t="shared" si="35"/>
        <v>17442.400000000001</v>
      </c>
    </row>
    <row r="249" spans="1:5" hidden="1" x14ac:dyDescent="0.2">
      <c r="A249" s="122"/>
      <c r="B249" s="22" t="s">
        <v>73</v>
      </c>
      <c r="C249" s="70">
        <v>0</v>
      </c>
      <c r="D249" s="70">
        <v>0</v>
      </c>
      <c r="E249" s="67">
        <f t="shared" si="35"/>
        <v>0</v>
      </c>
    </row>
    <row r="250" spans="1:5" x14ac:dyDescent="0.2">
      <c r="A250" s="121" t="s">
        <v>65</v>
      </c>
      <c r="B250" s="24" t="s">
        <v>48</v>
      </c>
      <c r="C250" s="117">
        <f>C251+C253+C254</f>
        <v>192817.09999999998</v>
      </c>
      <c r="D250" s="117">
        <f t="shared" ref="D250:E250" si="39">D251+D253+D254</f>
        <v>127460.3</v>
      </c>
      <c r="E250" s="66">
        <f t="shared" si="39"/>
        <v>192806.89999999997</v>
      </c>
    </row>
    <row r="251" spans="1:5" ht="11.25" customHeight="1" x14ac:dyDescent="0.2">
      <c r="A251" s="122" t="s">
        <v>66</v>
      </c>
      <c r="B251" s="22" t="s">
        <v>507</v>
      </c>
      <c r="C251" s="70">
        <v>185</v>
      </c>
      <c r="D251" s="70">
        <v>185</v>
      </c>
      <c r="E251" s="67">
        <f t="shared" si="35"/>
        <v>185</v>
      </c>
    </row>
    <row r="252" spans="1:5" ht="3.75" hidden="1" customHeight="1" x14ac:dyDescent="0.2">
      <c r="A252" s="122" t="s">
        <v>67</v>
      </c>
      <c r="B252" s="22" t="s">
        <v>68</v>
      </c>
      <c r="C252" s="70"/>
      <c r="D252" s="70"/>
      <c r="E252" s="67">
        <f t="shared" si="35"/>
        <v>0</v>
      </c>
    </row>
    <row r="253" spans="1:5" x14ac:dyDescent="0.2">
      <c r="A253" s="122" t="s">
        <v>67</v>
      </c>
      <c r="B253" s="22" t="s">
        <v>508</v>
      </c>
      <c r="C253" s="70">
        <v>192541.8</v>
      </c>
      <c r="D253" s="70">
        <v>127185</v>
      </c>
      <c r="E253" s="67">
        <f>C253-184765.1+184754.9</f>
        <v>192531.59999999998</v>
      </c>
    </row>
    <row r="254" spans="1:5" ht="25.5" x14ac:dyDescent="0.2">
      <c r="A254" s="122" t="s">
        <v>69</v>
      </c>
      <c r="B254" s="22" t="s">
        <v>509</v>
      </c>
      <c r="C254" s="70">
        <v>90.3</v>
      </c>
      <c r="D254" s="70">
        <v>90.3</v>
      </c>
      <c r="E254" s="67">
        <f t="shared" si="35"/>
        <v>90.3</v>
      </c>
    </row>
    <row r="255" spans="1:5" ht="38.25" hidden="1" x14ac:dyDescent="0.2">
      <c r="A255" s="122" t="s">
        <v>69</v>
      </c>
      <c r="B255" s="22" t="s">
        <v>70</v>
      </c>
      <c r="C255" s="70"/>
      <c r="D255" s="70"/>
      <c r="E255" s="67">
        <f t="shared" si="35"/>
        <v>0</v>
      </c>
    </row>
    <row r="256" spans="1:5" hidden="1" x14ac:dyDescent="0.2">
      <c r="A256" s="122"/>
      <c r="B256" s="22" t="s">
        <v>73</v>
      </c>
      <c r="C256" s="70"/>
      <c r="D256" s="70"/>
      <c r="E256" s="67">
        <f t="shared" si="35"/>
        <v>0</v>
      </c>
    </row>
    <row r="257" spans="1:6" ht="18" customHeight="1" x14ac:dyDescent="0.2">
      <c r="A257" s="121" t="s">
        <v>510</v>
      </c>
      <c r="B257" s="24" t="s">
        <v>511</v>
      </c>
      <c r="C257" s="117">
        <f>C258+C259</f>
        <v>42704.5</v>
      </c>
      <c r="D257" s="117">
        <f t="shared" ref="D257:E257" si="40">D258+D259</f>
        <v>35224.9</v>
      </c>
      <c r="E257" s="66">
        <f t="shared" si="40"/>
        <v>42704.5</v>
      </c>
    </row>
    <row r="258" spans="1:6" ht="15.75" customHeight="1" x14ac:dyDescent="0.2">
      <c r="A258" s="122" t="s">
        <v>512</v>
      </c>
      <c r="B258" s="22" t="s">
        <v>40</v>
      </c>
      <c r="C258" s="70">
        <v>26698.6</v>
      </c>
      <c r="D258" s="70">
        <v>19531</v>
      </c>
      <c r="E258" s="67">
        <f t="shared" si="35"/>
        <v>26698.6</v>
      </c>
    </row>
    <row r="259" spans="1:6" ht="27" customHeight="1" x14ac:dyDescent="0.2">
      <c r="A259" s="122" t="s">
        <v>513</v>
      </c>
      <c r="B259" s="22" t="s">
        <v>42</v>
      </c>
      <c r="C259" s="70">
        <v>16005.9</v>
      </c>
      <c r="D259" s="70">
        <v>15693.9</v>
      </c>
      <c r="E259" s="67">
        <f t="shared" si="35"/>
        <v>16005.9</v>
      </c>
    </row>
    <row r="260" spans="1:6" ht="25.5" x14ac:dyDescent="0.2">
      <c r="A260" s="121" t="s">
        <v>514</v>
      </c>
      <c r="B260" s="24" t="s">
        <v>345</v>
      </c>
      <c r="C260" s="117">
        <f>C261</f>
        <v>1.5</v>
      </c>
      <c r="D260" s="117">
        <f t="shared" ref="D260:E260" si="41">D261</f>
        <v>0</v>
      </c>
      <c r="E260" s="66">
        <f t="shared" si="41"/>
        <v>1.5</v>
      </c>
    </row>
    <row r="261" spans="1:6" ht="25.5" x14ac:dyDescent="0.2">
      <c r="A261" s="122" t="s">
        <v>515</v>
      </c>
      <c r="B261" s="22" t="s">
        <v>345</v>
      </c>
      <c r="C261" s="70">
        <v>1.5</v>
      </c>
      <c r="D261" s="70">
        <v>0</v>
      </c>
      <c r="E261" s="67">
        <f t="shared" si="35"/>
        <v>1.5</v>
      </c>
    </row>
    <row r="262" spans="1:6" ht="42.75" customHeight="1" x14ac:dyDescent="0.2">
      <c r="A262" s="121" t="s">
        <v>516</v>
      </c>
      <c r="B262" s="24" t="s">
        <v>517</v>
      </c>
      <c r="C262" s="117">
        <f>C263+C264+C265</f>
        <v>786650.4</v>
      </c>
      <c r="D262" s="117">
        <f t="shared" ref="D262:E262" si="42">D263+D264+D265</f>
        <v>496129.7</v>
      </c>
      <c r="E262" s="66">
        <f t="shared" si="42"/>
        <v>786650.4</v>
      </c>
    </row>
    <row r="263" spans="1:6" ht="38.25" x14ac:dyDescent="0.2">
      <c r="A263" s="122" t="s">
        <v>518</v>
      </c>
      <c r="B263" s="22" t="s">
        <v>519</v>
      </c>
      <c r="C263" s="70">
        <v>144492</v>
      </c>
      <c r="D263" s="70">
        <v>95791.2</v>
      </c>
      <c r="E263" s="67">
        <f t="shared" si="35"/>
        <v>144492</v>
      </c>
    </row>
    <row r="264" spans="1:6" x14ac:dyDescent="0.2">
      <c r="A264" s="122" t="s">
        <v>520</v>
      </c>
      <c r="B264" s="22" t="s">
        <v>521</v>
      </c>
      <c r="C264" s="70">
        <v>639958.4</v>
      </c>
      <c r="D264" s="70">
        <v>398138.5</v>
      </c>
      <c r="E264" s="67">
        <f t="shared" si="35"/>
        <v>639958.4</v>
      </c>
    </row>
    <row r="265" spans="1:6" ht="25.5" x14ac:dyDescent="0.2">
      <c r="A265" s="122" t="s">
        <v>522</v>
      </c>
      <c r="B265" s="22" t="s">
        <v>523</v>
      </c>
      <c r="C265" s="70">
        <v>2200</v>
      </c>
      <c r="D265" s="70">
        <v>2200</v>
      </c>
      <c r="E265" s="67">
        <f t="shared" si="35"/>
        <v>2200</v>
      </c>
    </row>
    <row r="266" spans="1:6" ht="13.5" x14ac:dyDescent="0.25">
      <c r="A266" s="124"/>
      <c r="B266" s="125" t="s">
        <v>71</v>
      </c>
      <c r="C266" s="126">
        <f>C147+C173+C175+C192+C206+C220+C231+C242+C250+C257+C260+C262+C213</f>
        <v>5201231.3</v>
      </c>
      <c r="D266" s="126">
        <f t="shared" ref="D266" si="43">D147+D173+D175+D192+D206+D220+D231+D242+D250+D257+D260+D262+D213</f>
        <v>3147857.2999999993</v>
      </c>
      <c r="E266" s="126">
        <f>E147+E173+E175+E192+E206+E220+E231+E242+E250+E257+E260+E262+E213</f>
        <v>4999019.6999999993</v>
      </c>
    </row>
    <row r="267" spans="1:6" ht="13.5" hidden="1" x14ac:dyDescent="0.25">
      <c r="A267" s="127"/>
      <c r="B267" s="128" t="s">
        <v>72</v>
      </c>
      <c r="C267" s="126">
        <f t="shared" ref="C267:C268" si="44">C148+C174+C176+C193+C207+C221+C232+C243+C251+C258+C261+C263+C214</f>
        <v>1063581.6000000001</v>
      </c>
      <c r="D267" s="129">
        <f>D266-D268</f>
        <v>3147857.2999999993</v>
      </c>
      <c r="E267" s="130">
        <f>E266-E268</f>
        <v>1674303.6999999993</v>
      </c>
    </row>
    <row r="268" spans="1:6" ht="13.5" hidden="1" x14ac:dyDescent="0.25">
      <c r="A268" s="127"/>
      <c r="B268" s="131" t="s">
        <v>73</v>
      </c>
      <c r="C268" s="126">
        <f t="shared" si="44"/>
        <v>3324716</v>
      </c>
      <c r="D268" s="130">
        <f>D161+D172+D191+D205+D212+D219+D230+D236+D241+D249+D256</f>
        <v>0</v>
      </c>
      <c r="E268" s="117">
        <f>C268</f>
        <v>3324716</v>
      </c>
    </row>
    <row r="269" spans="1:6" ht="13.5" x14ac:dyDescent="0.25">
      <c r="A269" s="127"/>
      <c r="B269" s="131" t="s">
        <v>74</v>
      </c>
      <c r="C269" s="132">
        <f>C145-C266</f>
        <v>-523863.20000000019</v>
      </c>
      <c r="D269" s="130">
        <f t="shared" ref="D269" si="45">D145-D266</f>
        <v>74796.267000000458</v>
      </c>
      <c r="E269" s="132">
        <f>E145-E266</f>
        <v>-213161.96599999908</v>
      </c>
      <c r="F269" s="17"/>
    </row>
    <row r="270" spans="1:6" ht="89.25" hidden="1" x14ac:dyDescent="0.2">
      <c r="A270" s="45" t="s">
        <v>77</v>
      </c>
      <c r="B270" s="5" t="s">
        <v>78</v>
      </c>
      <c r="C270" s="50">
        <f>C271</f>
        <v>0</v>
      </c>
      <c r="D270" s="59">
        <v>600</v>
      </c>
      <c r="E270" s="18" t="e">
        <f t="shared" ref="E270:E290" si="46">D270/C270*100</f>
        <v>#DIV/0!</v>
      </c>
    </row>
    <row r="271" spans="1:6" ht="38.25" hidden="1" x14ac:dyDescent="0.2">
      <c r="A271" s="44" t="s">
        <v>79</v>
      </c>
      <c r="B271" s="4" t="s">
        <v>75</v>
      </c>
      <c r="C271" s="49">
        <f>C272</f>
        <v>0</v>
      </c>
      <c r="D271" s="18">
        <f>D272</f>
        <v>0</v>
      </c>
      <c r="E271" s="18" t="e">
        <f t="shared" si="46"/>
        <v>#DIV/0!</v>
      </c>
    </row>
    <row r="272" spans="1:6" ht="51" hidden="1" x14ac:dyDescent="0.2">
      <c r="A272" s="44" t="s">
        <v>80</v>
      </c>
      <c r="B272" s="4" t="s">
        <v>76</v>
      </c>
      <c r="C272" s="49"/>
      <c r="D272" s="18"/>
      <c r="E272" s="18" t="e">
        <f t="shared" si="46"/>
        <v>#DIV/0!</v>
      </c>
    </row>
    <row r="273" spans="1:5" ht="13.5" hidden="1" x14ac:dyDescent="0.25">
      <c r="A273" s="46" t="s">
        <v>81</v>
      </c>
      <c r="B273" s="3" t="s">
        <v>82</v>
      </c>
      <c r="C273" s="53" t="e">
        <f>C278-C274</f>
        <v>#REF!</v>
      </c>
      <c r="D273" s="61">
        <f>D278-D274</f>
        <v>-122818</v>
      </c>
      <c r="E273" s="18" t="e">
        <f t="shared" si="46"/>
        <v>#REF!</v>
      </c>
    </row>
    <row r="274" spans="1:5" ht="25.5" hidden="1" x14ac:dyDescent="0.2">
      <c r="A274" s="45" t="s">
        <v>83</v>
      </c>
      <c r="B274" s="6" t="s">
        <v>84</v>
      </c>
      <c r="C274" s="54" t="e">
        <f t="shared" ref="C274:D276" si="47">C275</f>
        <v>#REF!</v>
      </c>
      <c r="D274" s="62">
        <f t="shared" si="47"/>
        <v>2232538</v>
      </c>
      <c r="E274" s="18" t="e">
        <f t="shared" si="46"/>
        <v>#REF!</v>
      </c>
    </row>
    <row r="275" spans="1:5" ht="25.5" hidden="1" x14ac:dyDescent="0.2">
      <c r="A275" s="44" t="s">
        <v>85</v>
      </c>
      <c r="B275" s="7" t="s">
        <v>86</v>
      </c>
      <c r="C275" s="55" t="e">
        <f t="shared" si="47"/>
        <v>#REF!</v>
      </c>
      <c r="D275" s="63">
        <f t="shared" si="47"/>
        <v>2232538</v>
      </c>
      <c r="E275" s="18" t="e">
        <f t="shared" si="46"/>
        <v>#REF!</v>
      </c>
    </row>
    <row r="276" spans="1:5" ht="25.5" hidden="1" x14ac:dyDescent="0.2">
      <c r="A276" s="44" t="s">
        <v>87</v>
      </c>
      <c r="B276" s="7" t="s">
        <v>88</v>
      </c>
      <c r="C276" s="55" t="e">
        <f t="shared" si="47"/>
        <v>#REF!</v>
      </c>
      <c r="D276" s="63">
        <f t="shared" si="47"/>
        <v>2232538</v>
      </c>
      <c r="E276" s="18" t="e">
        <f t="shared" si="46"/>
        <v>#REF!</v>
      </c>
    </row>
    <row r="277" spans="1:5" ht="38.25" hidden="1" x14ac:dyDescent="0.2">
      <c r="A277" s="44" t="s">
        <v>89</v>
      </c>
      <c r="B277" s="7" t="s">
        <v>90</v>
      </c>
      <c r="C277" s="55" t="e">
        <f>#REF!</f>
        <v>#REF!</v>
      </c>
      <c r="D277" s="63">
        <v>2232538</v>
      </c>
      <c r="E277" s="18" t="e">
        <f t="shared" si="46"/>
        <v>#REF!</v>
      </c>
    </row>
    <row r="278" spans="1:5" ht="25.5" hidden="1" x14ac:dyDescent="0.2">
      <c r="A278" s="45" t="s">
        <v>91</v>
      </c>
      <c r="B278" s="6" t="s">
        <v>92</v>
      </c>
      <c r="C278" s="54">
        <f t="shared" ref="C278:D280" si="48">C279</f>
        <v>144492</v>
      </c>
      <c r="D278" s="62">
        <f t="shared" si="48"/>
        <v>2109720</v>
      </c>
      <c r="E278" s="18">
        <f t="shared" si="46"/>
        <v>1460.0946765218837</v>
      </c>
    </row>
    <row r="279" spans="1:5" ht="25.5" hidden="1" x14ac:dyDescent="0.2">
      <c r="A279" s="44" t="s">
        <v>93</v>
      </c>
      <c r="B279" s="7" t="s">
        <v>94</v>
      </c>
      <c r="C279" s="55">
        <f t="shared" si="48"/>
        <v>144492</v>
      </c>
      <c r="D279" s="63">
        <f t="shared" si="48"/>
        <v>2109720</v>
      </c>
      <c r="E279" s="18">
        <f t="shared" si="46"/>
        <v>1460.0946765218837</v>
      </c>
    </row>
    <row r="280" spans="1:5" ht="25.5" hidden="1" x14ac:dyDescent="0.2">
      <c r="A280" s="44" t="s">
        <v>95</v>
      </c>
      <c r="B280" s="7" t="s">
        <v>96</v>
      </c>
      <c r="C280" s="55">
        <f t="shared" si="48"/>
        <v>144492</v>
      </c>
      <c r="D280" s="63">
        <f t="shared" si="48"/>
        <v>2109720</v>
      </c>
      <c r="E280" s="18">
        <f t="shared" si="46"/>
        <v>1460.0946765218837</v>
      </c>
    </row>
    <row r="281" spans="1:5" ht="38.25" hidden="1" x14ac:dyDescent="0.2">
      <c r="A281" s="44" t="s">
        <v>97</v>
      </c>
      <c r="B281" s="7" t="s">
        <v>98</v>
      </c>
      <c r="C281" s="55">
        <f>C263</f>
        <v>144492</v>
      </c>
      <c r="D281" s="63">
        <v>2109720</v>
      </c>
      <c r="E281" s="18">
        <f t="shared" si="46"/>
        <v>1460.0946765218837</v>
      </c>
    </row>
    <row r="282" spans="1:5" ht="40.5" hidden="1" x14ac:dyDescent="0.25">
      <c r="A282" s="46" t="s">
        <v>99</v>
      </c>
      <c r="B282" s="8" t="s">
        <v>100</v>
      </c>
      <c r="C282" s="56">
        <f t="shared" ref="C282:D284" si="49">C283</f>
        <v>0</v>
      </c>
      <c r="D282" s="60">
        <f t="shared" si="49"/>
        <v>0</v>
      </c>
      <c r="E282" s="18" t="e">
        <f t="shared" si="46"/>
        <v>#DIV/0!</v>
      </c>
    </row>
    <row r="283" spans="1:5" ht="51" hidden="1" x14ac:dyDescent="0.2">
      <c r="A283" s="45" t="s">
        <v>101</v>
      </c>
      <c r="B283" s="9" t="s">
        <v>102</v>
      </c>
      <c r="C283" s="57">
        <f t="shared" si="49"/>
        <v>0</v>
      </c>
      <c r="D283" s="64">
        <f t="shared" si="49"/>
        <v>0</v>
      </c>
      <c r="E283" s="18" t="e">
        <f t="shared" si="46"/>
        <v>#DIV/0!</v>
      </c>
    </row>
    <row r="284" spans="1:5" ht="38.25" hidden="1" x14ac:dyDescent="0.2">
      <c r="A284" s="44" t="s">
        <v>103</v>
      </c>
      <c r="B284" s="10" t="s">
        <v>104</v>
      </c>
      <c r="C284" s="57">
        <f t="shared" si="49"/>
        <v>0</v>
      </c>
      <c r="D284" s="64">
        <f t="shared" si="49"/>
        <v>0</v>
      </c>
      <c r="E284" s="18" t="e">
        <f t="shared" si="46"/>
        <v>#DIV/0!</v>
      </c>
    </row>
    <row r="285" spans="1:5" ht="89.25" hidden="1" x14ac:dyDescent="0.2">
      <c r="A285" s="44" t="s">
        <v>105</v>
      </c>
      <c r="B285" s="11" t="s">
        <v>106</v>
      </c>
      <c r="C285" s="52"/>
      <c r="D285" s="51"/>
      <c r="E285" s="18" t="e">
        <f t="shared" si="46"/>
        <v>#DIV/0!</v>
      </c>
    </row>
    <row r="286" spans="1:5" ht="51" hidden="1" x14ac:dyDescent="0.2">
      <c r="A286" s="44" t="s">
        <v>107</v>
      </c>
      <c r="B286" s="11" t="s">
        <v>108</v>
      </c>
      <c r="C286" s="52">
        <f t="shared" ref="C286:D287" si="50">C287</f>
        <v>0</v>
      </c>
      <c r="D286" s="51">
        <f t="shared" si="50"/>
        <v>0</v>
      </c>
      <c r="E286" s="18" t="e">
        <f t="shared" si="46"/>
        <v>#DIV/0!</v>
      </c>
    </row>
    <row r="287" spans="1:5" ht="63.75" hidden="1" x14ac:dyDescent="0.2">
      <c r="A287" s="44" t="s">
        <v>109</v>
      </c>
      <c r="B287" s="11" t="s">
        <v>110</v>
      </c>
      <c r="C287" s="52">
        <f t="shared" si="50"/>
        <v>0</v>
      </c>
      <c r="D287" s="51">
        <f t="shared" si="50"/>
        <v>0</v>
      </c>
      <c r="E287" s="18" t="e">
        <f t="shared" si="46"/>
        <v>#DIV/0!</v>
      </c>
    </row>
    <row r="288" spans="1:5" ht="51" hidden="1" x14ac:dyDescent="0.2">
      <c r="A288" s="44" t="s">
        <v>111</v>
      </c>
      <c r="B288" s="11" t="s">
        <v>112</v>
      </c>
      <c r="C288" s="52"/>
      <c r="D288" s="51"/>
      <c r="E288" s="18" t="e">
        <f t="shared" si="46"/>
        <v>#DIV/0!</v>
      </c>
    </row>
    <row r="289" spans="1:5" ht="25.5" hidden="1" x14ac:dyDescent="0.2">
      <c r="A289" s="44" t="s">
        <v>113</v>
      </c>
      <c r="B289" s="7" t="s">
        <v>114</v>
      </c>
      <c r="C289" s="49">
        <f>C267</f>
        <v>1063581.6000000001</v>
      </c>
      <c r="D289" s="18">
        <f>D267</f>
        <v>3147857.2999999993</v>
      </c>
      <c r="E289" s="18">
        <f t="shared" si="46"/>
        <v>295.9676342652034</v>
      </c>
    </row>
    <row r="290" spans="1:5" hidden="1" x14ac:dyDescent="0.2">
      <c r="A290" s="44" t="s">
        <v>115</v>
      </c>
      <c r="B290" s="7" t="s">
        <v>116</v>
      </c>
      <c r="C290" s="49" t="e">
        <f>C273</f>
        <v>#REF!</v>
      </c>
      <c r="D290" s="18">
        <f>D273+D270</f>
        <v>-122218</v>
      </c>
      <c r="E290" s="18" t="e">
        <f t="shared" si="46"/>
        <v>#REF!</v>
      </c>
    </row>
  </sheetData>
  <mergeCells count="9">
    <mergeCell ref="A146:E146"/>
    <mergeCell ref="A2:E2"/>
    <mergeCell ref="A3:E3"/>
    <mergeCell ref="A4:E4"/>
    <mergeCell ref="C6:C7"/>
    <mergeCell ref="A6:A7"/>
    <mergeCell ref="B6:B7"/>
    <mergeCell ref="D6:D7"/>
    <mergeCell ref="E6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scale="91" fitToHeight="17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</vt:lpstr>
      <vt:lpstr>'2016'!Заголовки_для_печати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NesterenkoYA</cp:lastModifiedBy>
  <cp:lastPrinted>2016-11-01T09:48:49Z</cp:lastPrinted>
  <dcterms:created xsi:type="dcterms:W3CDTF">1996-10-08T23:32:33Z</dcterms:created>
  <dcterms:modified xsi:type="dcterms:W3CDTF">2016-11-01T09:52:59Z</dcterms:modified>
</cp:coreProperties>
</file>